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<sst xmlns="http://schemas.openxmlformats.org/spreadsheetml/2006/main" count="2166" uniqueCount="201">
  <si>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</si>
  <si>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</si>
  <si>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</si>
  <si>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</si>
  <si>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</si>
  <si>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</si>
  <si>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</si>
  <si>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</si>
  <si>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</si>
  <si>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</si>
  <si>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</si>
  <si>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</si>
  <si>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</si>
  <si>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</si>
  <si>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</si>
  <si>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</si>
  <si>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</si>
  <si>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</si>
  <si>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</si>
  <si>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</si>
  <si>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</si>
  <si>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</si>
  <si>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</si>
  <si>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</si>
  <si>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</si>
  <si>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</si>
  <si>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</si>
  <si>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</si>
  <si>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</si>
  <si>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</si>
  <si>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</si>
  <si>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</si>
  <si>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</si>
  <si>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</si>
  <si>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</si>
  <si>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</si>
  <si>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</si>
  <si>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</si>
  <si>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</si>
  <si>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</si>
  <si>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</si>
  <si>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</si>
  <si>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</si>
  <si>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</si>
  <si>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</si>
  <si>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</si>
  <si>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</si>
  <si>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</si>
  <si>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</si>
  <si>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</si>
  <si>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</si>
  <si>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</si>
  <si>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</si>
  <si>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</si>
  <si>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</si>
  <si>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</si>
  <si>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</si>
  <si>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</si>
  <si>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</si>
  <si>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</si>
  <si>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</si>
  <si>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</si>
  <si>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</si>
  <si>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</si>
  <si>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</si>
  <si>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</si>
  <si>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</si>
  <si>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</si>
  <si>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</si>
  <si>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</si>
  <si>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</si>
  <si>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</si>
  <si>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</si>
  <si>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</si>
  <si>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</si>
  <si>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</si>
  <si>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</si>
  <si>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</si>
  <si>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</si>
  <si>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</si>
  <si>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</si>
  <si>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</si>
  <si>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</si>
  <si>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</si>
  <si>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</si>
  <si>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</si>
  <si>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</si>
  <si>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</si>
  <si>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</si>
  <si>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</si>
  <si>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</si>
  <si>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</si>
  <si>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</si>
  <si>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</si>
  <si>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</si>
  <si>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</si>
  <si>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</si>
  <si>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</si>
  <si>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</si>
  <si>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</si>
  <si>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</si>
  <si>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</si>
  <si>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</si>
  <si>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</si>
  <si>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</si>
  <si>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</si>
  <si>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</si>
  <si>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</si>
  <si>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</si>
  <si>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</si>
  <si>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</si>
  <si>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</si>
  <si>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</si>
  <si>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</si>
  <si>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</si>
  <si>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</si>
  <si>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</si>
  <si>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</si>
  <si>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</si>
  <si>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</si>
  <si>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</si>
  <si>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</si>
  <si>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</si>
  <si>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</si>
  <si>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</si>
  <si>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</si>
  <si>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</si>
  <si>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</si>
  <si>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</si>
  <si>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</si>
  <si>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</si>
  <si>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</si>
  <si>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</si>
  <si>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</si>
  <si>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</si>
  <si>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</si>
  <si>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</si>
  <si>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</si>
  <si>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</si>
  <si>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</si>
  <si>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</si>
  <si>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</si>
  <si>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</si>
  <si>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</si>
  <si>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</si>
  <si>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</si>
  <si>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</si>
  <si>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</si>
  <si>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</si>
  <si>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</si>
  <si>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</si>
  <si>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</si>
  <si>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</si>
  <si>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</si>
  <si>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</si>
  <si>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</si>
  <si>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</si>
  <si>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</si>
  <si>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</si>
  <si>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</si>
  <si>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</si>
  <si>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</si>
  <si>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</si>
  <si>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</si>
  <si>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</si>
  <si>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</si>
  <si>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</si>
  <si>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</si>
  <si>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</si>
  <si>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</si>
  <si>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</si>
  <si>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</si>
  <si>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</si>
  <si>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</si>
  <si>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</si>
  <si>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</si>
  <si>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</si>
  <si>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</si>
  <si>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</si>
  <si>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</si>
  <si>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</si>
  <si>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</si>
  <si>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</si>
  <si>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</si>
  <si>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</si>
  <si>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</si>
  <si>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</si>
  <si>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</si>
  <si>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</si>
  <si>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</si>
  <si>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</si>
  <si>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</si>
  <si>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</si>
  <si>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</si>
  <si>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</si>
  <si>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Forest avifauna</t>
  </si>
  <si>
    <t>No. of resident native species</t>
  </si>
  <si>
    <t>Count (#)</t>
  </si>
  <si>
    <t>Possum and goat control</t>
  </si>
  <si>
    <t>Very confident &gt;90%</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</si>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</sst>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7</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7.1</v>
      </c>
      <c r="C15" s="57" t="s">
        <v>195</v>
      </c>
      <c r="D15" s="149" t="str">
        <f>CONCATENATE(B15,"a")</f>
        <v>7.1a</v>
      </c>
      <c r="E15" s="57" t="s">
        <v>196</v>
      </c>
      <c r="F15" s="57" t="s">
        <v>197</v>
      </c>
      <c r="G15" s="57">
        <v>300</v>
      </c>
      <c r="H15" s="57">
        <v>15</v>
      </c>
      <c r="I15" s="57">
        <v>12</v>
      </c>
      <c r="J15" s="57">
        <v>0</v>
      </c>
      <c r="K15" s="206">
        <f>IFERROR(IF(ISBLANK(J15),"",(IF(J15&lt;H15,J15/H15,1)-IF(I15&lt;H15,I15/H15,1)))*(G15),"Not calculated")</f>
        <v>-240</v>
      </c>
      <c r="L15" s="11"/>
    </row>
    <row r="16" spans="2:12" ht="33" customHeight="1" thickBot="1">
      <c r="B16" s="14"/>
      <c r="C16" s="50"/>
      <c r="D16" s="150" t="str">
        <f>CONCATENATE(B15,"b")</f>
        <v>7.1b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7.1c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7.1d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7.1e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7.2</v>
      </c>
      <c r="C23" s="57"/>
      <c r="D23" s="149" t="str">
        <f>CONCATENATE(B23,"a")</f>
        <v>7.2a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7.2b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7.2c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7.2d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7.2e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7.3</v>
      </c>
      <c r="C31" s="57"/>
      <c r="D31" s="149" t="str">
        <f>CONCATENATE(B31,"a")</f>
        <v>7.3a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7.3b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7.3c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7.3d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7.3e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7.4</v>
      </c>
      <c r="C39" s="57"/>
      <c r="D39" s="149" t="str">
        <f>CONCATENATE(B39,"a")</f>
        <v>7.4a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7.4b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7.4c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7.4d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7.4e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7.5</v>
      </c>
      <c r="C47" s="57"/>
      <c r="D47" s="149" t="str">
        <f>CONCATENATE(B47,"a")</f>
        <v>7.5a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7.5b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7.5c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7.5d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7.5e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7.6</v>
      </c>
      <c r="C55" s="57"/>
      <c r="D55" s="149" t="str">
        <f>CONCATENATE(B55,"a")</f>
        <v>7.6a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7.6b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7.6c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7.6d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7.6e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7.7</v>
      </c>
      <c r="C63" s="57"/>
      <c r="D63" s="149" t="str">
        <f>CONCATENATE(B63,"a")</f>
        <v>7.7a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7.7b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7.7c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7.7d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7.7e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7.8</v>
      </c>
      <c r="C71" s="57"/>
      <c r="D71" s="149" t="str">
        <f>CONCATENATE(B71,"a")</f>
        <v>7.8a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7.8b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7.8c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7.8d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7.8e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7.9</v>
      </c>
      <c r="C79" s="57"/>
      <c r="D79" s="149" t="str">
        <f>CONCATENATE(B79,"a")</f>
        <v>7.9a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7.9b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7.9c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7.9d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7.9e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7.10</v>
      </c>
      <c r="C87" s="57"/>
      <c r="D87" s="149" t="str">
        <f>CONCATENATE(B87,"a")</f>
        <v>7.10a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7.10b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7.10c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7.10d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7.10e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7.11</v>
      </c>
      <c r="C95" s="57"/>
      <c r="D95" s="149" t="str">
        <f>CONCATENATE(B95,"a")</f>
        <v>7.11a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7.11b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7.11c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7.11d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7.11e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7.12</v>
      </c>
      <c r="C103" s="57"/>
      <c r="D103" s="149" t="str">
        <f>CONCATENATE(B103,"a")</f>
        <v>7.12a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7.12b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7.12c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7.12d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7.12e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7.13</v>
      </c>
      <c r="C111" s="57"/>
      <c r="D111" s="149" t="str">
        <f>CONCATENATE(B111,"a")</f>
        <v>7.13a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7.13b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7.13c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7.13d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7.13e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7.14</v>
      </c>
      <c r="C119" s="57"/>
      <c r="D119" s="149" t="str">
        <f>CONCATENATE(B119,"a")</f>
        <v>7.14a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7.14b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7.14c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7.14d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7.14e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7.15</v>
      </c>
      <c r="C127" s="57"/>
      <c r="D127" s="149" t="str">
        <f>CONCATENATE(B127,"a")</f>
        <v>7.15a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7.15b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7.15c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7.15d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7.15e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7.16</v>
      </c>
      <c r="C135" s="57"/>
      <c r="D135" s="149" t="str">
        <f>CONCATENATE(B135,"a")</f>
        <v>7.16a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7.16b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7.16c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7.16d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7.16e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7.17</v>
      </c>
      <c r="C143" s="57"/>
      <c r="D143" s="149" t="str">
        <f>CONCATENATE(B143,"a")</f>
        <v>7.17a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7.17b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7.17c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7.17d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7.17e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7.18</v>
      </c>
      <c r="C151" s="57"/>
      <c r="D151" s="149" t="str">
        <f>CONCATENATE(B151,"a")</f>
        <v>7.18a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7.18b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7.18c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7.18d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7.18e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7.19</v>
      </c>
      <c r="C159" s="57"/>
      <c r="D159" s="149" t="str">
        <f>CONCATENATE(B159,"a")</f>
        <v>7.19a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7.19b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7.19c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7.19d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7.19e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7.20</v>
      </c>
      <c r="C167" s="57"/>
      <c r="D167" s="149" t="str">
        <f>CONCATENATE(B167,"a")</f>
        <v>7.20a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7.20b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7.20c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7.20d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7.20e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7.21</v>
      </c>
      <c r="C175" s="57"/>
      <c r="D175" s="149" t="str">
        <f>CONCATENATE(B175,"a")</f>
        <v>7.21a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7.21b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7.21c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7.21d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7.21e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7.22</v>
      </c>
      <c r="C183" s="57"/>
      <c r="D183" s="149" t="str">
        <f>CONCATENATE(B183,"a")</f>
        <v>7.22a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7.22b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7.22c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7.22d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7.22e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7.23</v>
      </c>
      <c r="C191" s="57"/>
      <c r="D191" s="149" t="str">
        <f>CONCATENATE(B191,"a")</f>
        <v>7.23a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7.23b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7.23c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7.23d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7.23e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7.24</v>
      </c>
      <c r="C199" s="57"/>
      <c r="D199" s="149" t="str">
        <f>CONCATENATE(B199,"a")</f>
        <v>7.24a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7.24b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7.24c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7.24d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7.24e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7.25</v>
      </c>
      <c r="C207" s="57"/>
      <c r="D207" s="149" t="str">
        <f>CONCATENATE(B207,"a")</f>
        <v>7.25a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7.25b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7.25c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7.25d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7.25e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7.26</v>
      </c>
      <c r="C215" s="57"/>
      <c r="D215" s="149" t="str">
        <f>CONCATENATE(B215,"a")</f>
        <v>7.26a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7.26b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7.26c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7.26d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7.26e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7.27</v>
      </c>
      <c r="C223" s="57"/>
      <c r="D223" s="149" t="str">
        <f>CONCATENATE(B223,"a")</f>
        <v>7.27a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7.27b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7.27c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7.27d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7.27e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7.28</v>
      </c>
      <c r="C231" s="57"/>
      <c r="D231" s="149" t="str">
        <f>CONCATENATE(B231,"a")</f>
        <v>7.28a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7.28b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7.28c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7.28d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7.28e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7.29</v>
      </c>
      <c r="C239" s="57"/>
      <c r="D239" s="149" t="str">
        <f>CONCATENATE(B239,"a")</f>
        <v>7.29a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7.29b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7.29c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7.29d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7.29e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7.30</v>
      </c>
      <c r="C247" s="57"/>
      <c r="D247" s="149" t="str">
        <f>CONCATENATE(B247,"a")</f>
        <v>7.30a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7.30b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7.30c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7.30d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7.30e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7</v>
      </c>
      <c r="C11" s="189" t="str">
        <f>VLOOKUP(B11,'Impact Model'!$B$10:$L$340,2,FALSE)</f>
        <v>Forest avifauna</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7.1</v>
      </c>
      <c r="C15" s="27" t="str">
        <f>VLOOKUP(B15,'Impact Model'!$B$15:$L$340,2,FALSE)</f>
        <v>Forest avifauna</v>
      </c>
      <c r="D15" s="13" t="str">
        <f>CONCATENATE($B15,"a")</f>
        <v>7.1a</v>
      </c>
      <c r="E15" s="27" t="str">
        <f>VLOOKUP(D15,'Impact Model'!$D$15:$L$340,2,FALSE)</f>
        <v>No. of resident native species</v>
      </c>
      <c r="F15" s="27" t="str">
        <f t="array" ref="F15">INDEX('Impact Model'!$D$15:$F$340,MATCH(D15&amp;E15,'Impact Model'!$D$15:$D$340&amp;'Impact Model'!$E$15:$E$340,0),3)</f>
        <v>Count (#)</v>
      </c>
      <c r="G15" s="27">
        <f t="array" ref="G15">INDEX('Impact Model'!$D$15:$H$340,MATCH(D15&amp;E15,'Impact Model'!$D$15:$D$340&amp;'Impact Model'!$E$15:$E$340,0),5)</f>
        <v>15</v>
      </c>
      <c r="H15" s="113" t="s">
        <v>198</v>
      </c>
      <c r="I15" s="114">
        <v>925</v>
      </c>
      <c r="J15" s="182" t="s">
        <v>199</v>
      </c>
      <c r="K15" s="182" t="s">
        <v>200</v>
      </c>
      <c r="L15" s="183" t="str">
        <f>IF(K15="Finite end point","Continue to Column M",IF(K15="Five yearly time-step","Switch to Offset Model_5 yearly"))</f>
        <v>Continue to Column M</v>
      </c>
      <c r="M15" s="87">
        <v>12</v>
      </c>
      <c r="N15" s="87">
        <v>14</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41.858241205197878</v>
      </c>
      <c r="Q15" s="4">
        <f t="array" ref="Q15">INDEX('Impact Model'!$D$15:$L$340,MATCH(D15&amp;E15,'Impact Model'!$D$15:$D$340&amp;'Impact Model'!$E$15:$E$340,0),8)</f>
        <v>-240</v>
      </c>
      <c r="R15" s="4">
        <f>IF(K15="Choose option", "Not calculated",IF(K15="Finite end point",SUM(P15:Q15),IF(COUNTIF('Offset Model_5 yearly'!V15:AC15,"&gt;=0")&lt;1,INDEX('Offset Model_5 yearly'!V15:AC15,1,COUNT('Offset Model_5 yearly'!V15:AC15)),INDEX('Offset Model_5 yearly'!V15:AC15,1,MATCH(TRUE,INDEX('Offset Model_5 yearly'!V15:AC15&gt;=0,1,0),)))))</f>
        <v>-198.14175879480212</v>
      </c>
      <c r="S15" s="19"/>
      <c r="T15" s="4">
        <f>IF(R15="Not calculated","Not calculated",SUM(R15:R19)/ROUND(COUNTIF(R15:R19,"&gt;0")+COUNTIF(R15:R19,"&lt;0"),0))</f>
        <v>-198.14175879480212</v>
      </c>
      <c r="U15" s="147"/>
      <c r="AF15" s="44"/>
      <c r="AG15" s="84"/>
      <c r="BF15" s="44"/>
    </row>
    <row r="16" spans="2:58" ht="44" customHeight="1" thickBot="1">
      <c r="B16" s="20"/>
      <c r="C16" s="20"/>
      <c r="D16" s="13" t="str">
        <f>CONCATENATE($B15,"b")</f>
        <v>7.1b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7.1c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7.1d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7.1e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7.2</v>
      </c>
      <c r="C23" s="27">
        <f>VLOOKUP(B23,'Impact Model'!$B$15:$L$340,2,FALSE)</f>
        <v>0</v>
      </c>
      <c r="D23" s="13" t="str">
        <f>CONCATENATE($B23,"a")</f>
        <v>7.2a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7.2b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7.2c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7.2d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7.2e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7.3</v>
      </c>
      <c r="C31" s="27">
        <f>VLOOKUP(B31,'Impact Model'!$B$15:$L$340,2,FALSE)</f>
        <v>0</v>
      </c>
      <c r="D31" s="13" t="str">
        <f>CONCATENATE($B31,"a")</f>
        <v>7.3a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7.3b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7.3c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7.3d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7.3e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7.4</v>
      </c>
      <c r="C39" s="27">
        <f>VLOOKUP(B39,'Impact Model'!$B$15:$L$340,2,FALSE)</f>
        <v>0</v>
      </c>
      <c r="D39" s="13" t="str">
        <f>CONCATENATE($B39,"a")</f>
        <v>7.4a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7.4b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7.4c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7.4d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7.4e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7.5</v>
      </c>
      <c r="C47" s="27">
        <f>VLOOKUP(B47,'Impact Model'!$B$15:$L$340,2,FALSE)</f>
        <v>0</v>
      </c>
      <c r="D47" s="13" t="str">
        <f>CONCATENATE($B47,"a")</f>
        <v>7.5a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7.5b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7.5c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7.5d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7.5e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7.6</v>
      </c>
      <c r="C55" s="27">
        <f>VLOOKUP(B55,'Impact Model'!$B$15:$L$340,2,FALSE)</f>
        <v>0</v>
      </c>
      <c r="D55" s="13" t="str">
        <f>CONCATENATE($B55,"a")</f>
        <v>7.6a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7.6b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7.6c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7.6d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7.6e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7.7</v>
      </c>
      <c r="C63" s="27">
        <f>VLOOKUP(B63,'Impact Model'!$B$15:$L$340,2,FALSE)</f>
        <v>0</v>
      </c>
      <c r="D63" s="13" t="str">
        <f>CONCATENATE($B63,"a")</f>
        <v>7.7a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7.7b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7.7c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7.7d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7.7e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7.8</v>
      </c>
      <c r="C71" s="27">
        <f>VLOOKUP(B71,'Impact Model'!$B$15:$L$340,2,FALSE)</f>
        <v>0</v>
      </c>
      <c r="D71" s="13" t="str">
        <f>CONCATENATE($B71,"a")</f>
        <v>7.8a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7.8b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7.8c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7.8d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7.8e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7.9</v>
      </c>
      <c r="C79" s="27">
        <f>VLOOKUP(B79,'Impact Model'!$B$15:$L$340,2,FALSE)</f>
        <v>0</v>
      </c>
      <c r="D79" s="13" t="str">
        <f>CONCATENATE($B79,"a")</f>
        <v>7.9a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7.9b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7.9c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7.9d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7.9e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7.10</v>
      </c>
      <c r="C87" s="27">
        <f>VLOOKUP(B87,'Impact Model'!$B$15:$L$340,2,FALSE)</f>
        <v>0</v>
      </c>
      <c r="D87" s="13" t="str">
        <f>CONCATENATE($B87,"a")</f>
        <v>7.10a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7.10b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7.10c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7.10d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7.10e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7.11</v>
      </c>
      <c r="C95" s="27">
        <f>VLOOKUP(B95,'Impact Model'!$B$15:$L$340,2,FALSE)</f>
        <v>0</v>
      </c>
      <c r="D95" s="13" t="str">
        <f>CONCATENATE($B95,"a")</f>
        <v>7.11a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7.11b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7.11c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7.11d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7.11e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7.12</v>
      </c>
      <c r="C103" s="27">
        <f>VLOOKUP(B103,'Impact Model'!$B$15:$L$340,2,FALSE)</f>
        <v>0</v>
      </c>
      <c r="D103" s="13" t="str">
        <f>CONCATENATE($B103,"a")</f>
        <v>7.12a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7.12b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7.12c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7.12d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7.12e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7.13</v>
      </c>
      <c r="C111" s="27">
        <f>VLOOKUP(B111,'Impact Model'!$B$15:$L$340,2,FALSE)</f>
        <v>0</v>
      </c>
      <c r="D111" s="13" t="str">
        <f>CONCATENATE($B111,"a")</f>
        <v>7.13a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7.13b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7.13c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7.13d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7.13e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7.14</v>
      </c>
      <c r="C119" s="27">
        <f>VLOOKUP(B119,'Impact Model'!$B$15:$L$340,2,FALSE)</f>
        <v>0</v>
      </c>
      <c r="D119" s="13" t="str">
        <f>CONCATENATE($B119,"a")</f>
        <v>7.14a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7.14b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7.14c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7.14d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7.14e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7.15</v>
      </c>
      <c r="C127" s="27">
        <f>VLOOKUP(B127,'Impact Model'!$B$15:$L$340,2,FALSE)</f>
        <v>0</v>
      </c>
      <c r="D127" s="13" t="str">
        <f>CONCATENATE($B127,"a")</f>
        <v>7.15a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7.15b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7.15c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7.15d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7.15e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7.16</v>
      </c>
      <c r="C135" s="27">
        <f>VLOOKUP(B135,'Impact Model'!$B$15:$L$340,2,FALSE)</f>
        <v>0</v>
      </c>
      <c r="D135" s="13" t="str">
        <f>CONCATENATE($B135,"a")</f>
        <v>7.16a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7.16b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7.16c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7.16d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7.16e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7.17</v>
      </c>
      <c r="C143" s="27">
        <f>VLOOKUP(B143,'Impact Model'!$B$15:$L$340,2,FALSE)</f>
        <v>0</v>
      </c>
      <c r="D143" s="13" t="str">
        <f>CONCATENATE($B143,"a")</f>
        <v>7.17a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7.17b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7.17c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7.17d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7.17e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7.18</v>
      </c>
      <c r="C151" s="27">
        <f>VLOOKUP(B151,'Impact Model'!$B$15:$L$340,2,FALSE)</f>
        <v>0</v>
      </c>
      <c r="D151" s="13" t="str">
        <f>CONCATENATE($B151,"a")</f>
        <v>7.18a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7.18b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7.18c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7.18d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7.18e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7.19</v>
      </c>
      <c r="C159" s="27">
        <f>VLOOKUP(B159,'Impact Model'!$B$15:$L$340,2,FALSE)</f>
        <v>0</v>
      </c>
      <c r="D159" s="13" t="str">
        <f>CONCATENATE($B159,"a")</f>
        <v>7.19a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7.19b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7.19c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7.19d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7.19e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7.20</v>
      </c>
      <c r="C167" s="27">
        <f>VLOOKUP(B167,'Impact Model'!$B$15:$L$340,2,FALSE)</f>
        <v>0</v>
      </c>
      <c r="D167" s="13" t="str">
        <f>CONCATENATE($B167,"a")</f>
        <v>7.20a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7.20b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7.20c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7.20d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7.20e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7.21</v>
      </c>
      <c r="C175" s="27">
        <f>VLOOKUP(B175,'Impact Model'!$B$15:$L$340,2,FALSE)</f>
        <v>0</v>
      </c>
      <c r="D175" s="13" t="str">
        <f>CONCATENATE($B175,"a")</f>
        <v>7.21a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7.21b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7.21c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7.21d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7.21e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7.22</v>
      </c>
      <c r="C183" s="27">
        <f>VLOOKUP(B183,'Impact Model'!$B$15:$L$340,2,FALSE)</f>
        <v>0</v>
      </c>
      <c r="D183" s="13" t="str">
        <f>CONCATENATE($B183,"a")</f>
        <v>7.22a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7.22b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7.22c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7.22d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7.22e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7.23</v>
      </c>
      <c r="C191" s="27">
        <f>VLOOKUP(B191,'Impact Model'!$B$15:$L$340,2,FALSE)</f>
        <v>0</v>
      </c>
      <c r="D191" s="13" t="str">
        <f>CONCATENATE($B191,"a")</f>
        <v>7.23a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7.23b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7.23c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7.23d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7.23e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7.24</v>
      </c>
      <c r="C199" s="27">
        <f>VLOOKUP(B199,'Impact Model'!$B$15:$L$340,2,FALSE)</f>
        <v>0</v>
      </c>
      <c r="D199" s="13" t="str">
        <f>CONCATENATE($B199,"a")</f>
        <v>7.24a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7.24b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7.24c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7.24d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7.24e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7.25</v>
      </c>
      <c r="C207" s="27">
        <f>VLOOKUP(B207,'Impact Model'!$B$15:$L$340,2,FALSE)</f>
        <v>0</v>
      </c>
      <c r="D207" s="13" t="str">
        <f>CONCATENATE($B207,"a")</f>
        <v>7.25a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7.25b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7.25c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7.25d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7.25e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7.26</v>
      </c>
      <c r="C215" s="27">
        <f>VLOOKUP(B215,'Impact Model'!$B$15:$L$340,2,FALSE)</f>
        <v>0</v>
      </c>
      <c r="D215" s="13" t="str">
        <f>CONCATENATE($B215,"a")</f>
        <v>7.26a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7.26b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7.26c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7.26d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7.26e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7.27</v>
      </c>
      <c r="C223" s="27">
        <f>VLOOKUP(B223,'Impact Model'!$B$15:$L$340,2,FALSE)</f>
        <v>0</v>
      </c>
      <c r="D223" s="13" t="str">
        <f>CONCATENATE($B223,"a")</f>
        <v>7.27a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7.27b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7.27c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7.27d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7.27e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7.28</v>
      </c>
      <c r="C231" s="27">
        <f>VLOOKUP(B231,'Impact Model'!$B$15:$L$340,2,FALSE)</f>
        <v>0</v>
      </c>
      <c r="D231" s="13" t="str">
        <f>CONCATENATE($B231,"a")</f>
        <v>7.28a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7.28b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7.28c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7.28d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7.28e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7.29</v>
      </c>
      <c r="C239" s="27">
        <f>VLOOKUP(B239,'Impact Model'!$B$15:$L$340,2,FALSE)</f>
        <v>0</v>
      </c>
      <c r="D239" s="13" t="str">
        <f>CONCATENATE($B239,"a")</f>
        <v>7.29a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7.29b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7.29c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7.29d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7.29e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7.30</v>
      </c>
      <c r="C247" s="27">
        <f>VLOOKUP(B247,'Impact Model'!$B$15:$L$340,2,FALSE)</f>
        <v>0</v>
      </c>
      <c r="D247" s="13" t="str">
        <f>CONCATENATE($B247,"a")</f>
        <v>7.30a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7.30b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7.30c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7.30d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7.30e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7</v>
      </c>
      <c r="C11" s="255" t="str">
        <f>VLOOKUP(B11,'Offset Model '!$B$10:$N$332,2,FALSE)</f>
        <v>Forest avifauna</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Forest avifauna</v>
      </c>
      <c r="B15" s="156" t="str">
        <f>CONCATENATE($B$11,".1a")</f>
        <v>7.1a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7.1b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7.1c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7.1d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7.1e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7.2a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7.2b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7.2c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7.2d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7.2e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7.3a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7.3b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7.3c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7.3d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7.3e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7.4a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7.4b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7.4c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7.4d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7.4e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7.5a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7.5b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7.5c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7.5d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7.5e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7.6a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7.6b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7.6c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7.6d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7.6e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7.7a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7.7b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7.7c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7.7d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7.7e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7.8a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7.8b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7.8c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7.8d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7.8e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7.9a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7.9b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7.9c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7.9d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7.9e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7.10a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7.10b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7.10c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7.10d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7.10e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7.11a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7.11b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7.11c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7.11d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7.11e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7.12a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7.12b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7.12c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7.12d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7.12e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7.13a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7.13b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7.13c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7.13d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7.13e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7.14a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7.14b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7.14c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7.14d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7.14e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7.15a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7.15b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7.15c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7.15d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7.15e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7.16a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7.16b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7.16c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7.16d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7.16e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7.17a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7.17b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7.17c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7.17d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7.17e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7.18a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7.18b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7.18c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7.18d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7.18e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7.19a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7.19b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7.19c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7.19d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7.19e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7.20a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7.20b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7.20c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7.20d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7.20e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7.21a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7.21b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7.21c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7.21d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7.21e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7.22a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7.22b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7.22c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7.22d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7.22e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7.23a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7.23b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7.23c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7.23d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7.23e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7.24a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7.24b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7.24c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7.24d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7.24e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7.25a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7.25b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7.25c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7.25d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7.25e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7.26a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7.26b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7.26c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7.26d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7.26e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7.27a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7.27b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7.27c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7.27d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7.27e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7.28a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7.28b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7.28c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7.28d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7.28e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7.29a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7.29b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7.29c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7.29d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7.29e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7.30a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7.30b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7.30c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7.30d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7.30e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2015-03-23T11:51:27Z</dcterms:modified>
</cp:coreProperties>
</file>