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2"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Q32" i="3" a="1"/>
  <c r="Q32" i="3"/>
  <c r="G32" i="15"/>
  <c r="I32" i="15"/>
  <c r="K32" i="15"/>
  <c r="M32" i="15"/>
  <c r="O32" i="15"/>
  <c r="Q32" i="15"/>
  <c r="S32" i="15"/>
  <c r="E31" i="15"/>
  <c r="D31" i="3"/>
  <c r="E31" i="3"/>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Q24" i="3" a="1"/>
  <c r="Q24" i="3"/>
  <c r="G24" i="15"/>
  <c r="I24" i="15"/>
  <c r="K24" i="15"/>
  <c r="M24" i="15"/>
  <c r="O24" i="15"/>
  <c r="Q24" i="15"/>
  <c r="S24" i="15"/>
  <c r="E23" i="15"/>
  <c r="D23" i="3"/>
  <c r="E23" i="3"/>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31" i="8"/>
  <c r="K25" i="8"/>
  <c r="K24" i="8"/>
  <c r="K23" i="8"/>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R39"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9" i="8"/>
  <c r="K35" i="8"/>
  <c r="K34" i="8"/>
  <c r="K33" i="8"/>
  <c r="K32" i="8"/>
  <c r="K27" i="8"/>
  <c r="K26" i="8"/>
  <c r="P39" i="3"/>
  <c r="C11" i="3"/>
  <c r="V15" i="15"/>
  <c r="W15" i="15"/>
  <c r="X15" i="15"/>
  <c r="Y15" i="15"/>
  <c r="Z15" i="15"/>
  <c r="AA15" i="15"/>
  <c r="AB15" i="15"/>
  <c r="AC15" i="15"/>
  <c r="P15" i="3"/>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P32" i="3"/>
  <c r="V39" i="15"/>
  <c r="W39" i="15"/>
  <c r="X39" i="15"/>
  <c r="Y39" i="15"/>
  <c r="Z39" i="15"/>
  <c r="AA39" i="15"/>
  <c r="AB39" i="15"/>
  <c r="AC39" i="15"/>
  <c r="T31" i="3"/>
  <c r="P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R24" i="3"/>
  <c r="P24" i="3"/>
  <c r="R23" i="3"/>
  <c r="T23" i="3"/>
  <c r="P23" i="3"/>
  <c r="T15" i="3"/>
</calcChain>
</file>

<file path=xl/sharedStrings.xml><?xml version="1.0" encoding="utf-8"?>
<sst xmlns="http://schemas.openxmlformats.org/spreadsheetml/2006/main" count="2166" uniqueCount="202">
  <si>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</si>
  <si>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</si>
  <si>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</si>
  <si>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</si>
  <si>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</si>
  <si>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</si>
  <si>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</si>
  <si>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</si>
  <si>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</si>
  <si>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</si>
  <si>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</si>
  <si>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</si>
  <si>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</si>
  <si>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</si>
  <si>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</si>
  <si>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</si>
  <si>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</si>
  <si>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</si>
  <si>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</si>
  <si>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</si>
  <si>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</si>
  <si>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</si>
  <si>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</si>
  <si>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</si>
  <si>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</si>
  <si>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</si>
  <si>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</si>
  <si>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</si>
  <si>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</si>
  <si>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</si>
  <si>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</si>
  <si>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</si>
  <si>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</si>
  <si>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</si>
  <si>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</si>
  <si>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</si>
  <si>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</si>
  <si>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</si>
  <si>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</si>
  <si>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</si>
  <si>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</si>
  <si>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</si>
  <si>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</si>
  <si>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</si>
  <si>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</si>
  <si>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</si>
  <si>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</si>
  <si>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</si>
  <si>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</si>
  <si>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</si>
  <si>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</si>
  <si>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</si>
  <si>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</si>
  <si>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</si>
  <si>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</si>
  <si>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</si>
  <si>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</si>
  <si>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</si>
  <si>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</si>
  <si>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</si>
  <si>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</si>
  <si>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</si>
  <si>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</si>
  <si>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</si>
  <si>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</si>
  <si>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</si>
  <si>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</si>
  <si>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</si>
  <si>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</si>
  <si>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</si>
  <si>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</si>
  <si>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</si>
  <si>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</si>
  <si>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</si>
  <si>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</si>
  <si>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</si>
  <si>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</si>
  <si>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</si>
  <si>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</si>
  <si>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</si>
  <si>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</si>
  <si>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</si>
  <si>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</si>
  <si>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</si>
  <si>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</si>
  <si>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</si>
  <si>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</si>
  <si>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</si>
  <si>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</si>
  <si>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</si>
  <si>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</si>
  <si>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</si>
  <si>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</si>
  <si>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</si>
  <si>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</si>
  <si>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</si>
  <si>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</si>
  <si>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</si>
  <si>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</si>
  <si>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</si>
  <si>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</si>
  <si>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</si>
  <si>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</si>
  <si>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</si>
  <si>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</si>
  <si>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</si>
  <si>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</si>
  <si>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</si>
  <si>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</si>
  <si>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</si>
  <si>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</si>
  <si>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</si>
  <si>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</si>
  <si>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</si>
  <si>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</si>
  <si>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</si>
  <si>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</si>
  <si>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</si>
  <si>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</si>
  <si>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</si>
  <si>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</si>
  <si>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</si>
  <si>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</si>
  <si>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</si>
  <si>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</si>
  <si>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</si>
  <si>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</si>
  <si>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</si>
  <si>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</si>
  <si>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</si>
  <si>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</si>
  <si>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</si>
  <si>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</si>
  <si>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</si>
  <si>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</si>
  <si>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</si>
  <si>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</si>
  <si>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</si>
  <si>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</si>
  <si>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</si>
  <si>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</si>
  <si>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</si>
  <si>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</si>
  <si>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</si>
  <si>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</si>
  <si>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</si>
  <si>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</si>
  <si>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</si>
  <si>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</si>
  <si>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</si>
  <si>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</si>
  <si>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</si>
  <si>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</si>
  <si>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</si>
  <si>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</si>
  <si>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</si>
  <si>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</si>
  <si>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</si>
  <si>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</si>
  <si>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</si>
  <si>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</si>
  <si>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</si>
  <si>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</si>
  <si>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</si>
  <si>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</si>
  <si>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</si>
  <si>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</si>
  <si>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</si>
  <si>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</si>
  <si>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</si>
  <si>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</si>
  <si>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</si>
  <si>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</si>
  <si>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</si>
  <si>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</si>
  <si>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</si>
  <si>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</si>
  <si>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</si>
  <si>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</si>
  <si>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</si>
  <si>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</si>
  <si>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</si>
  <si>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</si>
  <si>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</si>
  <si>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</si>
  <si>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</si>
  <si>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</si>
  <si>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</si>
  <si>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</si>
  <si>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</si>
  <si>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</si>
  <si>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</si>
  <si>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</si>
  <si>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</si>
  <si>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</si>
  <si>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New Zealand falcon</t>
  </si>
  <si>
    <t>Population size</t>
  </si>
  <si>
    <t>No. of breeding pairs</t>
  </si>
  <si>
    <t>Count (#)</t>
  </si>
  <si>
    <t>Possum and goat control, nest site predator control</t>
  </si>
  <si>
    <t>Confident 75-90%</t>
  </si>
  <si>
    <t>Finite end point</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</si>
</sst>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s>
  <borders count="63">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s>
  <cellStyleXfs count="24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9">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0" borderId="0" xfId="0" applyFont="1" applyFill="1" applyBorder="1" applyAlignment="1" applyProtection="1">
      <alignment horizontal="center" vertical="center" wrapText="1"/>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cellXfs>
  <cellStyles count="24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election activeCell="A2" sqref="A2"/>
    </sheetView>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12</v>
      </c>
      <c r="C11" s="75" t="s">
        <v>195</v>
      </c>
      <c r="D11" s="12"/>
      <c r="F11" s="3"/>
      <c r="G11" s="6"/>
    </row>
    <row r="12" spans="2:12" ht="26" customHeight="1" thickBot="1">
      <c r="B12" s="12"/>
      <c r="C12" s="12"/>
      <c r="D12" s="12"/>
      <c r="E12" s="6"/>
    </row>
    <row r="13" spans="2:12" s="6" customFormat="1" ht="90" customHeight="1">
      <c r="B13" s="14"/>
      <c r="C13" s="231" t="s">
        <v>36</v>
      </c>
      <c r="D13" s="232"/>
      <c r="E13" s="232"/>
      <c r="F13" s="232"/>
      <c r="G13" s="233"/>
      <c r="H13" s="235" t="s">
        <v>111</v>
      </c>
      <c r="I13" s="236"/>
      <c r="J13" s="236"/>
      <c r="K13" s="237"/>
    </row>
    <row r="14" spans="2:12" s="74" customFormat="1" ht="57" customHeight="1" thickBot="1">
      <c r="C14" s="73" t="s">
        <v>5</v>
      </c>
      <c r="D14" s="234" t="s">
        <v>6</v>
      </c>
      <c r="E14" s="234"/>
      <c r="F14" s="53" t="s">
        <v>28</v>
      </c>
      <c r="G14" s="54" t="s">
        <v>8</v>
      </c>
      <c r="H14" s="52" t="s">
        <v>35</v>
      </c>
      <c r="I14" s="53" t="s">
        <v>37</v>
      </c>
      <c r="J14" s="53" t="s">
        <v>38</v>
      </c>
      <c r="K14" s="54" t="s">
        <v>155</v>
      </c>
    </row>
    <row r="15" spans="2:12" ht="33" customHeight="1" thickBot="1">
      <c r="B15" s="148" t="str">
        <f>CONCATENATE($B$11+0.1)</f>
        <v>12.1</v>
      </c>
      <c r="C15" s="57" t="s">
        <v>196</v>
      </c>
      <c r="D15" s="149" t="str">
        <f>CONCATENATE(B15,"a")</f>
        <v>12.1a</v>
      </c>
      <c r="E15" s="57" t="s">
        <v>197</v>
      </c>
      <c r="F15" s="57" t="s">
        <v>198</v>
      </c>
      <c r="G15" s="57">
        <v>150</v>
      </c>
      <c r="H15" s="57">
        <v>2</v>
      </c>
      <c r="I15" s="57">
        <v>1</v>
      </c>
      <c r="J15" s="57">
        <v>0</v>
      </c>
      <c r="K15" s="206">
        <f>IFERROR(IF(ISBLANK(J15),"",(IF(J15&lt;H15,J15/H15,1)-IF(I15&lt;H15,I15/H15,1)))*(G15),"Not calculated")</f>
        <v>-75</v>
      </c>
      <c r="L15" s="11"/>
    </row>
    <row r="16" spans="2:12" ht="33" customHeight="1" thickBot="1">
      <c r="B16" s="14"/>
      <c r="C16" s="50"/>
      <c r="D16" s="150" t="str">
        <f>CONCATENATE(B15,"b")</f>
        <v>12.1b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12.1c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12.1d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12.1e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1" t="s">
        <v>36</v>
      </c>
      <c r="D21" s="232"/>
      <c r="E21" s="232"/>
      <c r="F21" s="232"/>
      <c r="G21" s="233"/>
      <c r="H21" s="235" t="s">
        <v>111</v>
      </c>
      <c r="I21" s="236"/>
      <c r="J21" s="236"/>
      <c r="K21" s="237"/>
    </row>
    <row r="22" spans="2:12" s="74" customFormat="1" ht="57" customHeight="1" thickBot="1">
      <c r="C22" s="73" t="s">
        <v>5</v>
      </c>
      <c r="D22" s="234" t="s">
        <v>6</v>
      </c>
      <c r="E22" s="234"/>
      <c r="F22" s="53" t="s">
        <v>28</v>
      </c>
      <c r="G22" s="54" t="s">
        <v>8</v>
      </c>
      <c r="H22" s="52" t="s">
        <v>35</v>
      </c>
      <c r="I22" s="53" t="s">
        <v>37</v>
      </c>
      <c r="J22" s="53" t="s">
        <v>38</v>
      </c>
      <c r="K22" s="54" t="s">
        <v>155</v>
      </c>
    </row>
    <row r="23" spans="2:12" ht="33" customHeight="1" thickBot="1">
      <c r="B23" s="148" t="str">
        <f>CONCATENATE($B$11+0.2)</f>
        <v>12.2</v>
      </c>
      <c r="C23" s="57"/>
      <c r="D23" s="149" t="str">
        <f>CONCATENATE(B23,"a")</f>
        <v>12.2a</v>
      </c>
      <c r="E23" s="57"/>
      <c r="F23" s="57"/>
      <c r="G23" s="57"/>
      <c r="H23" s="57"/>
      <c r="I23" s="57"/>
      <c r="J23" s="57"/>
      <c r="K23" s="206" t="str">
        <f>IFERROR(IF(ISBLANK(J23),"",(IF(J23&lt;H23,J23/H23,1)-IF(I23&lt;H23,I23/H23,1)))*(G23),"Not calculated")</f>
        <v>Not calculated</v>
      </c>
      <c r="L23" s="11"/>
    </row>
    <row r="24" spans="2:12" ht="33" customHeight="1" thickBot="1">
      <c r="B24" s="14"/>
      <c r="C24" s="50"/>
      <c r="D24" s="150" t="str">
        <f>CONCATENATE(B23,"b")</f>
        <v>12.2b</v>
      </c>
      <c r="E24" s="57"/>
      <c r="F24" s="57"/>
      <c r="G24" s="57"/>
      <c r="H24" s="57"/>
      <c r="I24" s="57"/>
      <c r="J24" s="57"/>
      <c r="K24" s="206" t="str">
        <f>IFERROR(IF(ISBLANK(J24),"",(IF(J24&lt;H24,J24/H24,1)-IF(I24&lt;H24,I24/H24,1)))*(G24),"Not calculated")</f>
        <v>Not calculated</v>
      </c>
    </row>
    <row r="25" spans="2:12" ht="33" customHeight="1" thickBot="1">
      <c r="B25" s="14"/>
      <c r="C25" s="51"/>
      <c r="D25" s="150" t="str">
        <f>CONCATENATE(B23,"c")</f>
        <v>12.2c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12.2d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12.2e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1" t="s">
        <v>36</v>
      </c>
      <c r="D29" s="232"/>
      <c r="E29" s="232"/>
      <c r="F29" s="232"/>
      <c r="G29" s="233"/>
      <c r="H29" s="235" t="s">
        <v>111</v>
      </c>
      <c r="I29" s="236"/>
      <c r="J29" s="236"/>
      <c r="K29" s="237"/>
    </row>
    <row r="30" spans="2:12" s="74" customFormat="1" ht="57" customHeight="1" thickBot="1">
      <c r="C30" s="73" t="s">
        <v>5</v>
      </c>
      <c r="D30" s="234" t="s">
        <v>6</v>
      </c>
      <c r="E30" s="234"/>
      <c r="F30" s="53" t="s">
        <v>28</v>
      </c>
      <c r="G30" s="54" t="s">
        <v>8</v>
      </c>
      <c r="H30" s="52" t="s">
        <v>35</v>
      </c>
      <c r="I30" s="53" t="s">
        <v>37</v>
      </c>
      <c r="J30" s="53" t="s">
        <v>38</v>
      </c>
      <c r="K30" s="54" t="s">
        <v>155</v>
      </c>
    </row>
    <row r="31" spans="2:12" ht="33" customHeight="1" thickBot="1">
      <c r="B31" s="148" t="str">
        <f>CONCATENATE($B$11+0.3)</f>
        <v>12.3</v>
      </c>
      <c r="C31" s="57"/>
      <c r="D31" s="149" t="str">
        <f>CONCATENATE(B31,"a")</f>
        <v>12.3a</v>
      </c>
      <c r="E31" s="57"/>
      <c r="F31" s="57"/>
      <c r="G31" s="57"/>
      <c r="H31" s="57"/>
      <c r="I31" s="57"/>
      <c r="J31" s="57"/>
      <c r="K31" s="206" t="str">
        <f>IFERROR(IF(ISBLANK(J31),"",(IF(J31&lt;H31,J31/H31,1)-IF(I31&lt;H31,I31/H31,1)))*(G31),"Not calculated")</f>
        <v>Not calculated</v>
      </c>
      <c r="L31" s="11"/>
    </row>
    <row r="32" spans="2:12" ht="33" customHeight="1" thickBot="1">
      <c r="B32" s="14"/>
      <c r="C32" s="50"/>
      <c r="D32" s="150" t="str">
        <f>CONCATENATE(B31,"b")</f>
        <v>12.3b</v>
      </c>
      <c r="E32" s="57"/>
      <c r="F32" s="57"/>
      <c r="G32" s="57"/>
      <c r="H32" s="57"/>
      <c r="I32" s="57"/>
      <c r="J32" s="57"/>
      <c r="K32" s="206" t="str">
        <f>IFERROR(IF(ISBLANK(J32),"",(IF(J32&lt;H32,J32/H32,1)-IF(I32&lt;H32,I32/H32,1)))*(G32),"Not calculated")</f>
        <v>Not calculated</v>
      </c>
    </row>
    <row r="33" spans="2:12" ht="33" customHeight="1" thickBot="1">
      <c r="B33" s="14"/>
      <c r="C33" s="51"/>
      <c r="D33" s="150" t="str">
        <f>CONCATENATE(B31,"c")</f>
        <v>12.3c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12.3d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12.3e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1" t="s">
        <v>36</v>
      </c>
      <c r="D37" s="232"/>
      <c r="E37" s="232"/>
      <c r="F37" s="232"/>
      <c r="G37" s="233"/>
      <c r="H37" s="235" t="s">
        <v>111</v>
      </c>
      <c r="I37" s="236"/>
      <c r="J37" s="236"/>
      <c r="K37" s="237"/>
    </row>
    <row r="38" spans="2:12" s="74" customFormat="1" ht="57" customHeight="1" thickBot="1">
      <c r="C38" s="73" t="s">
        <v>5</v>
      </c>
      <c r="D38" s="234" t="s">
        <v>6</v>
      </c>
      <c r="E38" s="234"/>
      <c r="F38" s="53" t="s">
        <v>28</v>
      </c>
      <c r="G38" s="54" t="s">
        <v>8</v>
      </c>
      <c r="H38" s="52" t="s">
        <v>35</v>
      </c>
      <c r="I38" s="53" t="s">
        <v>37</v>
      </c>
      <c r="J38" s="53" t="s">
        <v>38</v>
      </c>
      <c r="K38" s="54" t="s">
        <v>155</v>
      </c>
    </row>
    <row r="39" spans="2:12" ht="33" customHeight="1" thickBot="1">
      <c r="B39" s="148" t="str">
        <f>CONCATENATE($B$11+0.4)</f>
        <v>12.4</v>
      </c>
      <c r="C39" s="57"/>
      <c r="D39" s="149" t="str">
        <f>CONCATENATE(B39,"a")</f>
        <v>12.4a</v>
      </c>
      <c r="E39" s="57"/>
      <c r="F39" s="57"/>
      <c r="G39" s="57"/>
      <c r="H39" s="57"/>
      <c r="I39" s="57"/>
      <c r="J39" s="57"/>
      <c r="K39" s="206" t="str">
        <f>IFERROR(IF(ISBLANK(J39),"",(IF(J39&lt;H39,J39/H39,1)-IF(I39&lt;H39,I39/H39,1)))*(G39),"Not calculated")</f>
        <v>Not calculated</v>
      </c>
      <c r="L39" s="11"/>
    </row>
    <row r="40" spans="2:12" ht="33" customHeight="1" thickBot="1">
      <c r="B40" s="14"/>
      <c r="C40" s="50"/>
      <c r="D40" s="150" t="str">
        <f>CONCATENATE(B39,"b")</f>
        <v>12.4b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12.4c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12.4d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12.4e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1" t="s">
        <v>36</v>
      </c>
      <c r="D45" s="232"/>
      <c r="E45" s="232"/>
      <c r="F45" s="232"/>
      <c r="G45" s="233"/>
      <c r="H45" s="235" t="s">
        <v>111</v>
      </c>
      <c r="I45" s="236"/>
      <c r="J45" s="236"/>
      <c r="K45" s="237"/>
    </row>
    <row r="46" spans="2:12" s="74" customFormat="1" ht="57" customHeight="1" thickBot="1">
      <c r="C46" s="73" t="s">
        <v>5</v>
      </c>
      <c r="D46" s="234" t="s">
        <v>6</v>
      </c>
      <c r="E46" s="234"/>
      <c r="F46" s="53" t="s">
        <v>28</v>
      </c>
      <c r="G46" s="54" t="s">
        <v>8</v>
      </c>
      <c r="H46" s="52" t="s">
        <v>35</v>
      </c>
      <c r="I46" s="53" t="s">
        <v>37</v>
      </c>
      <c r="J46" s="53" t="s">
        <v>38</v>
      </c>
      <c r="K46" s="54" t="s">
        <v>155</v>
      </c>
    </row>
    <row r="47" spans="2:12" ht="33" customHeight="1" thickBot="1">
      <c r="B47" s="148" t="str">
        <f>CONCATENATE($B$11+0.5)</f>
        <v>12.5</v>
      </c>
      <c r="C47" s="57"/>
      <c r="D47" s="149" t="str">
        <f>CONCATENATE(B47,"a")</f>
        <v>12.5a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12.5b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12.5c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12.5d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12.5e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1" t="s">
        <v>36</v>
      </c>
      <c r="D53" s="232"/>
      <c r="E53" s="232"/>
      <c r="F53" s="232"/>
      <c r="G53" s="233"/>
      <c r="H53" s="235" t="s">
        <v>111</v>
      </c>
      <c r="I53" s="236"/>
      <c r="J53" s="236"/>
      <c r="K53" s="237"/>
    </row>
    <row r="54" spans="2:12" s="74" customFormat="1" ht="57" customHeight="1" thickBot="1">
      <c r="C54" s="73" t="s">
        <v>5</v>
      </c>
      <c r="D54" s="234" t="s">
        <v>6</v>
      </c>
      <c r="E54" s="234"/>
      <c r="F54" s="53" t="s">
        <v>28</v>
      </c>
      <c r="G54" s="54" t="s">
        <v>8</v>
      </c>
      <c r="H54" s="52" t="s">
        <v>35</v>
      </c>
      <c r="I54" s="53" t="s">
        <v>37</v>
      </c>
      <c r="J54" s="53" t="s">
        <v>38</v>
      </c>
      <c r="K54" s="54" t="s">
        <v>155</v>
      </c>
    </row>
    <row r="55" spans="2:12" ht="33" customHeight="1" thickBot="1">
      <c r="B55" s="148" t="str">
        <f>CONCATENATE($B$11+0.6)</f>
        <v>12.6</v>
      </c>
      <c r="C55" s="57"/>
      <c r="D55" s="149" t="str">
        <f>CONCATENATE(B55,"a")</f>
        <v>12.6a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12.6b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12.6c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12.6d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12.6e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1" t="s">
        <v>36</v>
      </c>
      <c r="D61" s="232"/>
      <c r="E61" s="232"/>
      <c r="F61" s="232"/>
      <c r="G61" s="233"/>
      <c r="H61" s="235" t="s">
        <v>111</v>
      </c>
      <c r="I61" s="236"/>
      <c r="J61" s="236"/>
      <c r="K61" s="237"/>
    </row>
    <row r="62" spans="2:12" s="74" customFormat="1" ht="57" customHeight="1" thickBot="1">
      <c r="C62" s="73" t="s">
        <v>5</v>
      </c>
      <c r="D62" s="234" t="s">
        <v>6</v>
      </c>
      <c r="E62" s="234"/>
      <c r="F62" s="53" t="s">
        <v>28</v>
      </c>
      <c r="G62" s="54" t="s">
        <v>8</v>
      </c>
      <c r="H62" s="52" t="s">
        <v>35</v>
      </c>
      <c r="I62" s="53" t="s">
        <v>37</v>
      </c>
      <c r="J62" s="53" t="s">
        <v>38</v>
      </c>
      <c r="K62" s="54" t="s">
        <v>155</v>
      </c>
    </row>
    <row r="63" spans="2:12" ht="33" customHeight="1" thickBot="1">
      <c r="B63" s="148" t="str">
        <f>CONCATENATE($B$11+0.7)</f>
        <v>12.7</v>
      </c>
      <c r="C63" s="57"/>
      <c r="D63" s="149" t="str">
        <f>CONCATENATE(B63,"a")</f>
        <v>12.7a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12.7b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12.7c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12.7d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12.7e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1" t="s">
        <v>36</v>
      </c>
      <c r="D69" s="232"/>
      <c r="E69" s="232"/>
      <c r="F69" s="232"/>
      <c r="G69" s="233"/>
      <c r="H69" s="235" t="s">
        <v>111</v>
      </c>
      <c r="I69" s="236"/>
      <c r="J69" s="236"/>
      <c r="K69" s="237"/>
    </row>
    <row r="70" spans="2:12" s="74" customFormat="1" ht="57" customHeight="1" thickBot="1">
      <c r="C70" s="73" t="s">
        <v>5</v>
      </c>
      <c r="D70" s="234" t="s">
        <v>6</v>
      </c>
      <c r="E70" s="234"/>
      <c r="F70" s="53" t="s">
        <v>28</v>
      </c>
      <c r="G70" s="54" t="s">
        <v>8</v>
      </c>
      <c r="H70" s="52" t="s">
        <v>35</v>
      </c>
      <c r="I70" s="53" t="s">
        <v>37</v>
      </c>
      <c r="J70" s="53" t="s">
        <v>38</v>
      </c>
      <c r="K70" s="54" t="s">
        <v>155</v>
      </c>
    </row>
    <row r="71" spans="2:12" ht="33" customHeight="1" thickBot="1">
      <c r="B71" s="148" t="str">
        <f>CONCATENATE($B$11+0.8)</f>
        <v>12.8</v>
      </c>
      <c r="C71" s="57"/>
      <c r="D71" s="149" t="str">
        <f>CONCATENATE(B71,"a")</f>
        <v>12.8a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12.8b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12.8c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12.8d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12.8e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1" t="s">
        <v>36</v>
      </c>
      <c r="D77" s="232"/>
      <c r="E77" s="232"/>
      <c r="F77" s="232"/>
      <c r="G77" s="233"/>
      <c r="H77" s="231" t="s">
        <v>111</v>
      </c>
      <c r="I77" s="232"/>
      <c r="J77" s="232"/>
      <c r="K77" s="233"/>
    </row>
    <row r="78" spans="2:12" s="74" customFormat="1" ht="57" customHeight="1" thickBot="1">
      <c r="C78" s="73" t="s">
        <v>5</v>
      </c>
      <c r="D78" s="234" t="s">
        <v>6</v>
      </c>
      <c r="E78" s="234"/>
      <c r="F78" s="53" t="s">
        <v>28</v>
      </c>
      <c r="G78" s="54" t="s">
        <v>8</v>
      </c>
      <c r="H78" s="52" t="s">
        <v>35</v>
      </c>
      <c r="I78" s="77" t="s">
        <v>39</v>
      </c>
      <c r="J78" s="78" t="s">
        <v>40</v>
      </c>
      <c r="K78" s="54" t="s">
        <v>155</v>
      </c>
    </row>
    <row r="79" spans="2:12" ht="33" customHeight="1" thickBot="1">
      <c r="B79" s="148" t="str">
        <f>CONCATENATE($B$11+0.9)</f>
        <v>12.9</v>
      </c>
      <c r="C79" s="57"/>
      <c r="D79" s="149" t="str">
        <f>CONCATENATE(B79,"a")</f>
        <v>12.9a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12.9b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12.9c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12.9d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12.9e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1" t="s">
        <v>36</v>
      </c>
      <c r="D85" s="232"/>
      <c r="E85" s="232"/>
      <c r="F85" s="232"/>
      <c r="G85" s="233"/>
      <c r="H85" s="231" t="s">
        <v>111</v>
      </c>
      <c r="I85" s="232"/>
      <c r="J85" s="232"/>
      <c r="K85" s="233"/>
    </row>
    <row r="86" spans="2:12" s="74" customFormat="1" ht="57" customHeight="1" thickBot="1">
      <c r="C86" s="73" t="s">
        <v>5</v>
      </c>
      <c r="D86" s="234" t="s">
        <v>6</v>
      </c>
      <c r="E86" s="234"/>
      <c r="F86" s="53" t="s">
        <v>28</v>
      </c>
      <c r="G86" s="54" t="s">
        <v>8</v>
      </c>
      <c r="H86" s="52" t="s">
        <v>35</v>
      </c>
      <c r="I86" s="77" t="s">
        <v>39</v>
      </c>
      <c r="J86" s="78" t="s">
        <v>40</v>
      </c>
      <c r="K86" s="54" t="s">
        <v>155</v>
      </c>
    </row>
    <row r="87" spans="2:12" ht="33" customHeight="1" thickBot="1">
      <c r="B87" s="148" t="str">
        <f>$B$11&amp;TEXT(".10",".00")</f>
        <v>12.10</v>
      </c>
      <c r="C87" s="57"/>
      <c r="D87" s="149" t="str">
        <f>CONCATENATE(B87,"a")</f>
        <v>12.10a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12.10b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12.10c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12.10d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12.10e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1" t="s">
        <v>36</v>
      </c>
      <c r="D93" s="232"/>
      <c r="E93" s="232"/>
      <c r="F93" s="232"/>
      <c r="G93" s="233"/>
      <c r="H93" s="231" t="s">
        <v>111</v>
      </c>
      <c r="I93" s="232"/>
      <c r="J93" s="232"/>
      <c r="K93" s="233"/>
    </row>
    <row r="94" spans="2:12" s="74" customFormat="1" ht="57" customHeight="1" thickBot="1">
      <c r="C94" s="73" t="s">
        <v>5</v>
      </c>
      <c r="D94" s="234" t="s">
        <v>6</v>
      </c>
      <c r="E94" s="234"/>
      <c r="F94" s="53" t="s">
        <v>28</v>
      </c>
      <c r="G94" s="54" t="s">
        <v>8</v>
      </c>
      <c r="H94" s="52" t="s">
        <v>35</v>
      </c>
      <c r="I94" s="77" t="s">
        <v>39</v>
      </c>
      <c r="J94" s="78" t="s">
        <v>40</v>
      </c>
      <c r="K94" s="54" t="s">
        <v>155</v>
      </c>
    </row>
    <row r="95" spans="2:12" ht="33" customHeight="1" thickBot="1">
      <c r="B95" s="148" t="str">
        <f>CONCATENATE($B$11+0.11)</f>
        <v>12.11</v>
      </c>
      <c r="C95" s="57"/>
      <c r="D95" s="149" t="str">
        <f>CONCATENATE(B95,"a")</f>
        <v>12.11a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12.11b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12.11c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12.11d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12.11e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1" t="s">
        <v>36</v>
      </c>
      <c r="D101" s="232"/>
      <c r="E101" s="232"/>
      <c r="F101" s="232"/>
      <c r="G101" s="233"/>
      <c r="H101" s="231" t="s">
        <v>111</v>
      </c>
      <c r="I101" s="232"/>
      <c r="J101" s="232"/>
      <c r="K101" s="233"/>
    </row>
    <row r="102" spans="2:12" s="74" customFormat="1" ht="57" customHeight="1" thickBot="1">
      <c r="C102" s="73" t="s">
        <v>5</v>
      </c>
      <c r="D102" s="234" t="s">
        <v>6</v>
      </c>
      <c r="E102" s="234"/>
      <c r="F102" s="53" t="s">
        <v>28</v>
      </c>
      <c r="G102" s="54" t="s">
        <v>8</v>
      </c>
      <c r="H102" s="52" t="s">
        <v>35</v>
      </c>
      <c r="I102" s="77" t="s">
        <v>39</v>
      </c>
      <c r="J102" s="78" t="s">
        <v>40</v>
      </c>
      <c r="K102" s="54" t="s">
        <v>155</v>
      </c>
    </row>
    <row r="103" spans="2:12" ht="33" customHeight="1" thickBot="1">
      <c r="B103" s="148" t="str">
        <f>CONCATENATE($B$11+0.12)</f>
        <v>12.12</v>
      </c>
      <c r="C103" s="57"/>
      <c r="D103" s="149" t="str">
        <f>CONCATENATE(B103,"a")</f>
        <v>12.12a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12.12b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12.12c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12.12d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12.12e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1" t="s">
        <v>36</v>
      </c>
      <c r="D109" s="232"/>
      <c r="E109" s="232"/>
      <c r="F109" s="232"/>
      <c r="G109" s="233"/>
      <c r="H109" s="231" t="s">
        <v>111</v>
      </c>
      <c r="I109" s="232"/>
      <c r="J109" s="232"/>
      <c r="K109" s="233"/>
    </row>
    <row r="110" spans="2:12" s="74" customFormat="1" ht="57" customHeight="1" thickBot="1">
      <c r="C110" s="73" t="s">
        <v>5</v>
      </c>
      <c r="D110" s="234" t="s">
        <v>6</v>
      </c>
      <c r="E110" s="234"/>
      <c r="F110" s="53" t="s">
        <v>28</v>
      </c>
      <c r="G110" s="54" t="s">
        <v>8</v>
      </c>
      <c r="H110" s="52" t="s">
        <v>35</v>
      </c>
      <c r="I110" s="77" t="s">
        <v>39</v>
      </c>
      <c r="J110" s="78" t="s">
        <v>40</v>
      </c>
      <c r="K110" s="54" t="s">
        <v>155</v>
      </c>
    </row>
    <row r="111" spans="2:12" ht="33" customHeight="1" thickBot="1">
      <c r="B111" s="148" t="str">
        <f>CONCATENATE($B$11+0.13)</f>
        <v>12.13</v>
      </c>
      <c r="C111" s="57"/>
      <c r="D111" s="149" t="str">
        <f>CONCATENATE(B111,"a")</f>
        <v>12.13a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12.13b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12.13c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12.13d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12.13e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1" t="s">
        <v>36</v>
      </c>
      <c r="D117" s="232"/>
      <c r="E117" s="232"/>
      <c r="F117" s="232"/>
      <c r="G117" s="233"/>
      <c r="H117" s="231" t="s">
        <v>111</v>
      </c>
      <c r="I117" s="232"/>
      <c r="J117" s="232"/>
      <c r="K117" s="233"/>
    </row>
    <row r="118" spans="2:12" s="74" customFormat="1" ht="57" customHeight="1" thickBot="1">
      <c r="C118" s="73" t="s">
        <v>5</v>
      </c>
      <c r="D118" s="234" t="s">
        <v>6</v>
      </c>
      <c r="E118" s="234"/>
      <c r="F118" s="53" t="s">
        <v>28</v>
      </c>
      <c r="G118" s="54" t="s">
        <v>8</v>
      </c>
      <c r="H118" s="52" t="s">
        <v>35</v>
      </c>
      <c r="I118" s="77" t="s">
        <v>39</v>
      </c>
      <c r="J118" s="78" t="s">
        <v>40</v>
      </c>
      <c r="K118" s="54" t="s">
        <v>155</v>
      </c>
    </row>
    <row r="119" spans="2:12" ht="33" customHeight="1" thickBot="1">
      <c r="B119" s="148" t="str">
        <f>CONCATENATE($B$11+0.14)</f>
        <v>12.14</v>
      </c>
      <c r="C119" s="57"/>
      <c r="D119" s="149" t="str">
        <f>CONCATENATE(B119,"a")</f>
        <v>12.14a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12.14b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12.14c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12.14d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12.14e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1" t="s">
        <v>36</v>
      </c>
      <c r="D125" s="232"/>
      <c r="E125" s="232"/>
      <c r="F125" s="232"/>
      <c r="G125" s="233"/>
      <c r="H125" s="231" t="s">
        <v>111</v>
      </c>
      <c r="I125" s="232"/>
      <c r="J125" s="232"/>
      <c r="K125" s="233"/>
    </row>
    <row r="126" spans="2:12" s="74" customFormat="1" ht="57" customHeight="1" thickBot="1">
      <c r="C126" s="73" t="s">
        <v>5</v>
      </c>
      <c r="D126" s="234" t="s">
        <v>6</v>
      </c>
      <c r="E126" s="234"/>
      <c r="F126" s="53" t="s">
        <v>28</v>
      </c>
      <c r="G126" s="54" t="s">
        <v>8</v>
      </c>
      <c r="H126" s="52" t="s">
        <v>35</v>
      </c>
      <c r="I126" s="77" t="s">
        <v>39</v>
      </c>
      <c r="J126" s="78" t="s">
        <v>40</v>
      </c>
      <c r="K126" s="54" t="s">
        <v>155</v>
      </c>
    </row>
    <row r="127" spans="2:12" ht="33" customHeight="1" thickBot="1">
      <c r="B127" s="148" t="str">
        <f>CONCATENATE($B$11+0.15)</f>
        <v>12.15</v>
      </c>
      <c r="C127" s="57"/>
      <c r="D127" s="149" t="str">
        <f>CONCATENATE(B127,"a")</f>
        <v>12.15a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12.15b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12.15c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12.15d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12.15e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1" t="s">
        <v>36</v>
      </c>
      <c r="D133" s="232"/>
      <c r="E133" s="232"/>
      <c r="F133" s="232"/>
      <c r="G133" s="233"/>
      <c r="H133" s="231" t="s">
        <v>111</v>
      </c>
      <c r="I133" s="232"/>
      <c r="J133" s="232"/>
      <c r="K133" s="233"/>
    </row>
    <row r="134" spans="2:12" s="74" customFormat="1" ht="57" customHeight="1" thickBot="1">
      <c r="C134" s="73" t="s">
        <v>5</v>
      </c>
      <c r="D134" s="234" t="s">
        <v>6</v>
      </c>
      <c r="E134" s="234"/>
      <c r="F134" s="53" t="s">
        <v>28</v>
      </c>
      <c r="G134" s="54" t="s">
        <v>8</v>
      </c>
      <c r="H134" s="52" t="s">
        <v>35</v>
      </c>
      <c r="I134" s="77" t="s">
        <v>39</v>
      </c>
      <c r="J134" s="78" t="s">
        <v>40</v>
      </c>
      <c r="K134" s="54" t="s">
        <v>155</v>
      </c>
    </row>
    <row r="135" spans="2:12" ht="33" customHeight="1" thickBot="1">
      <c r="B135" s="148" t="str">
        <f>CONCATENATE($B$11+0.16)</f>
        <v>12.16</v>
      </c>
      <c r="C135" s="57"/>
      <c r="D135" s="149" t="str">
        <f>CONCATENATE(B135,"a")</f>
        <v>12.16a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12.16b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12.16c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12.16d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12.16e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1" t="s">
        <v>36</v>
      </c>
      <c r="D141" s="232"/>
      <c r="E141" s="232"/>
      <c r="F141" s="232"/>
      <c r="G141" s="233"/>
      <c r="H141" s="231" t="s">
        <v>111</v>
      </c>
      <c r="I141" s="232"/>
      <c r="J141" s="232"/>
      <c r="K141" s="233"/>
    </row>
    <row r="142" spans="2:12" s="74" customFormat="1" ht="57" customHeight="1" thickBot="1">
      <c r="C142" s="73" t="s">
        <v>5</v>
      </c>
      <c r="D142" s="234" t="s">
        <v>6</v>
      </c>
      <c r="E142" s="234"/>
      <c r="F142" s="53" t="s">
        <v>28</v>
      </c>
      <c r="G142" s="54" t="s">
        <v>8</v>
      </c>
      <c r="H142" s="52" t="s">
        <v>35</v>
      </c>
      <c r="I142" s="77" t="s">
        <v>39</v>
      </c>
      <c r="J142" s="78" t="s">
        <v>40</v>
      </c>
      <c r="K142" s="54" t="s">
        <v>155</v>
      </c>
    </row>
    <row r="143" spans="2:12" ht="33" customHeight="1" thickBot="1">
      <c r="B143" s="148" t="str">
        <f>CONCATENATE($B$11+0.17)</f>
        <v>12.17</v>
      </c>
      <c r="C143" s="57"/>
      <c r="D143" s="149" t="str">
        <f>CONCATENATE(B143,"a")</f>
        <v>12.17a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12.17b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12.17c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12.17d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12.17e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1" t="s">
        <v>36</v>
      </c>
      <c r="D149" s="232"/>
      <c r="E149" s="232"/>
      <c r="F149" s="232"/>
      <c r="G149" s="233"/>
      <c r="H149" s="231" t="s">
        <v>111</v>
      </c>
      <c r="I149" s="232"/>
      <c r="J149" s="232"/>
      <c r="K149" s="233"/>
    </row>
    <row r="150" spans="2:12" s="74" customFormat="1" ht="57" customHeight="1" thickBot="1">
      <c r="C150" s="73" t="s">
        <v>5</v>
      </c>
      <c r="D150" s="234" t="s">
        <v>6</v>
      </c>
      <c r="E150" s="234"/>
      <c r="F150" s="53" t="s">
        <v>28</v>
      </c>
      <c r="G150" s="54" t="s">
        <v>8</v>
      </c>
      <c r="H150" s="52" t="s">
        <v>35</v>
      </c>
      <c r="I150" s="77" t="s">
        <v>39</v>
      </c>
      <c r="J150" s="78" t="s">
        <v>40</v>
      </c>
      <c r="K150" s="54" t="s">
        <v>155</v>
      </c>
    </row>
    <row r="151" spans="2:12" ht="33" customHeight="1" thickBot="1">
      <c r="B151" s="148" t="str">
        <f>CONCATENATE($B$11+0.18)</f>
        <v>12.18</v>
      </c>
      <c r="C151" s="57"/>
      <c r="D151" s="149" t="str">
        <f>CONCATENATE(B151,"a")</f>
        <v>12.18a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12.18b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12.18c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12.18d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12.18e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1" t="s">
        <v>36</v>
      </c>
      <c r="D157" s="232"/>
      <c r="E157" s="232"/>
      <c r="F157" s="232"/>
      <c r="G157" s="233"/>
      <c r="H157" s="231" t="s">
        <v>111</v>
      </c>
      <c r="I157" s="232"/>
      <c r="J157" s="232"/>
      <c r="K157" s="233"/>
    </row>
    <row r="158" spans="2:12" s="74" customFormat="1" ht="57" customHeight="1" thickBot="1">
      <c r="C158" s="73" t="s">
        <v>5</v>
      </c>
      <c r="D158" s="234" t="s">
        <v>6</v>
      </c>
      <c r="E158" s="234"/>
      <c r="F158" s="53" t="s">
        <v>28</v>
      </c>
      <c r="G158" s="54" t="s">
        <v>8</v>
      </c>
      <c r="H158" s="52" t="s">
        <v>35</v>
      </c>
      <c r="I158" s="77" t="s">
        <v>39</v>
      </c>
      <c r="J158" s="78" t="s">
        <v>40</v>
      </c>
      <c r="K158" s="54" t="s">
        <v>155</v>
      </c>
    </row>
    <row r="159" spans="2:12" ht="33" customHeight="1" thickBot="1">
      <c r="B159" s="148" t="str">
        <f>CONCATENATE($B$11+0.19)</f>
        <v>12.19</v>
      </c>
      <c r="C159" s="57"/>
      <c r="D159" s="149" t="str">
        <f>CONCATENATE(B159,"a")</f>
        <v>12.19a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12.19b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12.19c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12.19d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12.19e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1" t="s">
        <v>36</v>
      </c>
      <c r="D165" s="232"/>
      <c r="E165" s="232"/>
      <c r="F165" s="232"/>
      <c r="G165" s="233"/>
      <c r="H165" s="231" t="s">
        <v>111</v>
      </c>
      <c r="I165" s="232"/>
      <c r="J165" s="232"/>
      <c r="K165" s="233"/>
    </row>
    <row r="166" spans="2:12" s="74" customFormat="1" ht="57" customHeight="1" thickBot="1">
      <c r="C166" s="73" t="s">
        <v>5</v>
      </c>
      <c r="D166" s="234" t="s">
        <v>6</v>
      </c>
      <c r="E166" s="234"/>
      <c r="F166" s="53" t="s">
        <v>28</v>
      </c>
      <c r="G166" s="54" t="s">
        <v>8</v>
      </c>
      <c r="H166" s="52" t="s">
        <v>35</v>
      </c>
      <c r="I166" s="77" t="s">
        <v>39</v>
      </c>
      <c r="J166" s="78" t="s">
        <v>40</v>
      </c>
      <c r="K166" s="54" t="s">
        <v>155</v>
      </c>
    </row>
    <row r="167" spans="2:12" ht="33" customHeight="1" thickBot="1">
      <c r="B167" s="148" t="str">
        <f>$B$11&amp;TEXT(".20",".00")</f>
        <v>12.20</v>
      </c>
      <c r="C167" s="57"/>
      <c r="D167" s="149" t="str">
        <f>CONCATENATE(B167,"a")</f>
        <v>12.20a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12.20b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12.20c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12.20d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12.20e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1" t="s">
        <v>36</v>
      </c>
      <c r="D173" s="232"/>
      <c r="E173" s="232"/>
      <c r="F173" s="232"/>
      <c r="G173" s="233"/>
      <c r="H173" s="231" t="s">
        <v>111</v>
      </c>
      <c r="I173" s="232"/>
      <c r="J173" s="232"/>
      <c r="K173" s="233"/>
    </row>
    <row r="174" spans="2:12" s="74" customFormat="1" ht="57" customHeight="1" thickBot="1">
      <c r="C174" s="73" t="s">
        <v>5</v>
      </c>
      <c r="D174" s="234" t="s">
        <v>6</v>
      </c>
      <c r="E174" s="234"/>
      <c r="F174" s="53" t="s">
        <v>28</v>
      </c>
      <c r="G174" s="54" t="s">
        <v>8</v>
      </c>
      <c r="H174" s="52" t="s">
        <v>35</v>
      </c>
      <c r="I174" s="77" t="s">
        <v>39</v>
      </c>
      <c r="J174" s="78" t="s">
        <v>40</v>
      </c>
      <c r="K174" s="54" t="s">
        <v>155</v>
      </c>
    </row>
    <row r="175" spans="2:12" ht="33" customHeight="1" thickBot="1">
      <c r="B175" s="148" t="str">
        <f>CONCATENATE($B$11+0.21)</f>
        <v>12.21</v>
      </c>
      <c r="C175" s="57"/>
      <c r="D175" s="149" t="str">
        <f>CONCATENATE(B175,"a")</f>
        <v>12.21a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12.21b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12.21c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12.21d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12.21e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1" t="s">
        <v>36</v>
      </c>
      <c r="D181" s="232"/>
      <c r="E181" s="232"/>
      <c r="F181" s="232"/>
      <c r="G181" s="233"/>
      <c r="H181" s="231" t="s">
        <v>111</v>
      </c>
      <c r="I181" s="232"/>
      <c r="J181" s="232"/>
      <c r="K181" s="233"/>
    </row>
    <row r="182" spans="2:12" s="74" customFormat="1" ht="57" customHeight="1" thickBot="1">
      <c r="C182" s="73" t="s">
        <v>5</v>
      </c>
      <c r="D182" s="234" t="s">
        <v>6</v>
      </c>
      <c r="E182" s="234"/>
      <c r="F182" s="53" t="s">
        <v>28</v>
      </c>
      <c r="G182" s="54" t="s">
        <v>8</v>
      </c>
      <c r="H182" s="52" t="s">
        <v>35</v>
      </c>
      <c r="I182" s="77" t="s">
        <v>39</v>
      </c>
      <c r="J182" s="78" t="s">
        <v>40</v>
      </c>
      <c r="K182" s="54" t="s">
        <v>155</v>
      </c>
    </row>
    <row r="183" spans="2:12" ht="33" customHeight="1" thickBot="1">
      <c r="B183" s="148" t="str">
        <f>CONCATENATE($B$11+0.22)</f>
        <v>12.22</v>
      </c>
      <c r="C183" s="57"/>
      <c r="D183" s="149" t="str">
        <f>CONCATENATE(B183,"a")</f>
        <v>12.22a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12.22b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12.22c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12.22d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12.22e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1" t="s">
        <v>36</v>
      </c>
      <c r="D189" s="232"/>
      <c r="E189" s="232"/>
      <c r="F189" s="232"/>
      <c r="G189" s="233"/>
      <c r="H189" s="231" t="s">
        <v>111</v>
      </c>
      <c r="I189" s="232"/>
      <c r="J189" s="232"/>
      <c r="K189" s="233"/>
    </row>
    <row r="190" spans="2:12" s="74" customFormat="1" ht="57" customHeight="1" thickBot="1">
      <c r="C190" s="73" t="s">
        <v>5</v>
      </c>
      <c r="D190" s="234" t="s">
        <v>6</v>
      </c>
      <c r="E190" s="234"/>
      <c r="F190" s="53" t="s">
        <v>28</v>
      </c>
      <c r="G190" s="54" t="s">
        <v>8</v>
      </c>
      <c r="H190" s="52" t="s">
        <v>35</v>
      </c>
      <c r="I190" s="77" t="s">
        <v>39</v>
      </c>
      <c r="J190" s="78" t="s">
        <v>40</v>
      </c>
      <c r="K190" s="54" t="s">
        <v>155</v>
      </c>
    </row>
    <row r="191" spans="2:12" ht="33" customHeight="1" thickBot="1">
      <c r="B191" s="148" t="str">
        <f>CONCATENATE($B$11+0.23)</f>
        <v>12.23</v>
      </c>
      <c r="C191" s="57"/>
      <c r="D191" s="149" t="str">
        <f>CONCATENATE(B191,"a")</f>
        <v>12.23a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12.23b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12.23c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12.23d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12.23e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1" t="s">
        <v>36</v>
      </c>
      <c r="D197" s="232"/>
      <c r="E197" s="232"/>
      <c r="F197" s="232"/>
      <c r="G197" s="233"/>
      <c r="H197" s="231" t="s">
        <v>111</v>
      </c>
      <c r="I197" s="232"/>
      <c r="J197" s="232"/>
      <c r="K197" s="233"/>
    </row>
    <row r="198" spans="2:12" s="74" customFormat="1" ht="57" customHeight="1" thickBot="1">
      <c r="C198" s="73" t="s">
        <v>5</v>
      </c>
      <c r="D198" s="234" t="s">
        <v>6</v>
      </c>
      <c r="E198" s="234"/>
      <c r="F198" s="53" t="s">
        <v>28</v>
      </c>
      <c r="G198" s="54" t="s">
        <v>8</v>
      </c>
      <c r="H198" s="52" t="s">
        <v>35</v>
      </c>
      <c r="I198" s="77" t="s">
        <v>39</v>
      </c>
      <c r="J198" s="78" t="s">
        <v>40</v>
      </c>
      <c r="K198" s="54" t="s">
        <v>155</v>
      </c>
    </row>
    <row r="199" spans="2:12" ht="33" customHeight="1" thickBot="1">
      <c r="B199" s="148" t="str">
        <f>CONCATENATE($B$11+0.24)</f>
        <v>12.24</v>
      </c>
      <c r="C199" s="57"/>
      <c r="D199" s="149" t="str">
        <f>CONCATENATE(B199,"a")</f>
        <v>12.24a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12.24b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12.24c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12.24d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12.24e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1" t="s">
        <v>36</v>
      </c>
      <c r="D205" s="232"/>
      <c r="E205" s="232"/>
      <c r="F205" s="232"/>
      <c r="G205" s="233"/>
      <c r="H205" s="231" t="s">
        <v>111</v>
      </c>
      <c r="I205" s="232"/>
      <c r="J205" s="232"/>
      <c r="K205" s="233"/>
    </row>
    <row r="206" spans="2:12" s="74" customFormat="1" ht="57" customHeight="1" thickBot="1">
      <c r="C206" s="73" t="s">
        <v>5</v>
      </c>
      <c r="D206" s="234" t="s">
        <v>6</v>
      </c>
      <c r="E206" s="234"/>
      <c r="F206" s="53" t="s">
        <v>28</v>
      </c>
      <c r="G206" s="54" t="s">
        <v>8</v>
      </c>
      <c r="H206" s="52" t="s">
        <v>35</v>
      </c>
      <c r="I206" s="77" t="s">
        <v>39</v>
      </c>
      <c r="J206" s="78" t="s">
        <v>40</v>
      </c>
      <c r="K206" s="54" t="s">
        <v>155</v>
      </c>
    </row>
    <row r="207" spans="2:12" ht="33" customHeight="1" thickBot="1">
      <c r="B207" s="148" t="str">
        <f>CONCATENATE($B$11+0.25)</f>
        <v>12.25</v>
      </c>
      <c r="C207" s="57"/>
      <c r="D207" s="149" t="str">
        <f>CONCATENATE(B207,"a")</f>
        <v>12.25a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12.25b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12.25c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12.25d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12.25e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1" t="s">
        <v>36</v>
      </c>
      <c r="D213" s="232"/>
      <c r="E213" s="232"/>
      <c r="F213" s="232"/>
      <c r="G213" s="233"/>
      <c r="H213" s="231" t="s">
        <v>111</v>
      </c>
      <c r="I213" s="232"/>
      <c r="J213" s="232"/>
      <c r="K213" s="233"/>
    </row>
    <row r="214" spans="2:12" s="74" customFormat="1" ht="57" customHeight="1" thickBot="1">
      <c r="C214" s="73" t="s">
        <v>5</v>
      </c>
      <c r="D214" s="234" t="s">
        <v>6</v>
      </c>
      <c r="E214" s="234"/>
      <c r="F214" s="53" t="s">
        <v>28</v>
      </c>
      <c r="G214" s="54" t="s">
        <v>8</v>
      </c>
      <c r="H214" s="52" t="s">
        <v>35</v>
      </c>
      <c r="I214" s="77" t="s">
        <v>39</v>
      </c>
      <c r="J214" s="78" t="s">
        <v>40</v>
      </c>
      <c r="K214" s="54" t="s">
        <v>155</v>
      </c>
    </row>
    <row r="215" spans="2:12" ht="33" customHeight="1" thickBot="1">
      <c r="B215" s="148" t="str">
        <f>CONCATENATE($B$11+0.26)</f>
        <v>12.26</v>
      </c>
      <c r="C215" s="57"/>
      <c r="D215" s="149" t="str">
        <f>CONCATENATE(B215,"a")</f>
        <v>12.26a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12.26b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12.26c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12.26d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12.26e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1" t="s">
        <v>36</v>
      </c>
      <c r="D221" s="232"/>
      <c r="E221" s="232"/>
      <c r="F221" s="232"/>
      <c r="G221" s="233"/>
      <c r="H221" s="231" t="s">
        <v>111</v>
      </c>
      <c r="I221" s="232"/>
      <c r="J221" s="232"/>
      <c r="K221" s="233"/>
    </row>
    <row r="222" spans="2:12" s="74" customFormat="1" ht="57" customHeight="1" thickBot="1">
      <c r="C222" s="73" t="s">
        <v>5</v>
      </c>
      <c r="D222" s="234" t="s">
        <v>6</v>
      </c>
      <c r="E222" s="234"/>
      <c r="F222" s="53" t="s">
        <v>28</v>
      </c>
      <c r="G222" s="54" t="s">
        <v>8</v>
      </c>
      <c r="H222" s="52" t="s">
        <v>35</v>
      </c>
      <c r="I222" s="77" t="s">
        <v>39</v>
      </c>
      <c r="J222" s="78" t="s">
        <v>40</v>
      </c>
      <c r="K222" s="54" t="s">
        <v>155</v>
      </c>
    </row>
    <row r="223" spans="2:12" ht="33" customHeight="1" thickBot="1">
      <c r="B223" s="148" t="str">
        <f>CONCATENATE($B$11+0.27)</f>
        <v>12.27</v>
      </c>
      <c r="C223" s="57"/>
      <c r="D223" s="149" t="str">
        <f>CONCATENATE(B223,"a")</f>
        <v>12.27a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12.27b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12.27c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12.27d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12.27e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1" t="s">
        <v>36</v>
      </c>
      <c r="D229" s="232"/>
      <c r="E229" s="232"/>
      <c r="F229" s="232"/>
      <c r="G229" s="233"/>
      <c r="H229" s="231" t="s">
        <v>111</v>
      </c>
      <c r="I229" s="232"/>
      <c r="J229" s="232"/>
      <c r="K229" s="233"/>
    </row>
    <row r="230" spans="2:12" s="74" customFormat="1" ht="57" customHeight="1" thickBot="1">
      <c r="C230" s="73" t="s">
        <v>5</v>
      </c>
      <c r="D230" s="234" t="s">
        <v>6</v>
      </c>
      <c r="E230" s="234"/>
      <c r="F230" s="53" t="s">
        <v>28</v>
      </c>
      <c r="G230" s="54" t="s">
        <v>8</v>
      </c>
      <c r="H230" s="52" t="s">
        <v>35</v>
      </c>
      <c r="I230" s="77" t="s">
        <v>39</v>
      </c>
      <c r="J230" s="78" t="s">
        <v>40</v>
      </c>
      <c r="K230" s="54" t="s">
        <v>155</v>
      </c>
    </row>
    <row r="231" spans="2:12" ht="33" customHeight="1" thickBot="1">
      <c r="B231" s="148" t="str">
        <f>CONCATENATE($B$11+0.28)</f>
        <v>12.28</v>
      </c>
      <c r="C231" s="57"/>
      <c r="D231" s="149" t="str">
        <f>CONCATENATE(B231,"a")</f>
        <v>12.28a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12.28b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12.28c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12.28d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12.28e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1" t="s">
        <v>36</v>
      </c>
      <c r="D237" s="232"/>
      <c r="E237" s="232"/>
      <c r="F237" s="232"/>
      <c r="G237" s="233"/>
      <c r="H237" s="231" t="s">
        <v>111</v>
      </c>
      <c r="I237" s="232"/>
      <c r="J237" s="232"/>
      <c r="K237" s="233"/>
    </row>
    <row r="238" spans="2:12" s="74" customFormat="1" ht="57" customHeight="1" thickBot="1">
      <c r="C238" s="73" t="s">
        <v>5</v>
      </c>
      <c r="D238" s="234" t="s">
        <v>6</v>
      </c>
      <c r="E238" s="234"/>
      <c r="F238" s="53" t="s">
        <v>28</v>
      </c>
      <c r="G238" s="54" t="s">
        <v>8</v>
      </c>
      <c r="H238" s="52" t="s">
        <v>35</v>
      </c>
      <c r="I238" s="77" t="s">
        <v>39</v>
      </c>
      <c r="J238" s="78" t="s">
        <v>40</v>
      </c>
      <c r="K238" s="54" t="s">
        <v>155</v>
      </c>
    </row>
    <row r="239" spans="2:12" ht="33" customHeight="1" thickBot="1">
      <c r="B239" s="148" t="str">
        <f>CONCATENATE($B$11+0.29)</f>
        <v>12.29</v>
      </c>
      <c r="C239" s="57"/>
      <c r="D239" s="149" t="str">
        <f>CONCATENATE(B239,"a")</f>
        <v>12.29a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12.29b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12.29c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12.29d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12.29e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1" t="s">
        <v>36</v>
      </c>
      <c r="D245" s="232"/>
      <c r="E245" s="232"/>
      <c r="F245" s="232"/>
      <c r="G245" s="233"/>
      <c r="H245" s="231" t="s">
        <v>111</v>
      </c>
      <c r="I245" s="232"/>
      <c r="J245" s="232"/>
      <c r="K245" s="233"/>
    </row>
    <row r="246" spans="2:12" s="74" customFormat="1" ht="57" customHeight="1" thickBot="1">
      <c r="C246" s="73" t="s">
        <v>5</v>
      </c>
      <c r="D246" s="234" t="s">
        <v>6</v>
      </c>
      <c r="E246" s="234"/>
      <c r="F246" s="53" t="s">
        <v>28</v>
      </c>
      <c r="G246" s="54" t="s">
        <v>8</v>
      </c>
      <c r="H246" s="52" t="s">
        <v>35</v>
      </c>
      <c r="I246" s="77" t="s">
        <v>39</v>
      </c>
      <c r="J246" s="78" t="s">
        <v>40</v>
      </c>
      <c r="K246" s="54" t="s">
        <v>155</v>
      </c>
    </row>
    <row r="247" spans="2:12" ht="33" customHeight="1" thickBot="1">
      <c r="B247" s="148" t="str">
        <f>$B$11&amp;TEXT(".30",".00")</f>
        <v>12.30</v>
      </c>
      <c r="C247" s="57"/>
      <c r="D247" s="149" t="str">
        <f>CONCATENATE(B247,"a")</f>
        <v>12.30a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12.30b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12.30c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12.30d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12.30e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 ref="D222:E222"/>
    <mergeCell ref="D230:E230"/>
    <mergeCell ref="C181:G181"/>
    <mergeCell ref="C165:G165"/>
    <mergeCell ref="D166:E166"/>
    <mergeCell ref="D174:E174"/>
    <mergeCell ref="C149:G149"/>
    <mergeCell ref="C157:G157"/>
    <mergeCell ref="C141:G141"/>
    <mergeCell ref="D142:E142"/>
    <mergeCell ref="D150:E150"/>
    <mergeCell ref="C109:G109"/>
    <mergeCell ref="C117:G117"/>
    <mergeCell ref="D126:E126"/>
    <mergeCell ref="D102:E102"/>
    <mergeCell ref="D110:E110"/>
    <mergeCell ref="D118:E118"/>
    <mergeCell ref="H77:K77"/>
    <mergeCell ref="H69:K69"/>
    <mergeCell ref="H157:K157"/>
    <mergeCell ref="H149:K149"/>
    <mergeCell ref="H141:K141"/>
    <mergeCell ref="H133:K133"/>
    <mergeCell ref="H125:K125"/>
    <mergeCell ref="H117:K117"/>
    <mergeCell ref="H109:K109"/>
    <mergeCell ref="H101:K101"/>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workbookViewId="0"/>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45" t="s">
        <v>129</v>
      </c>
      <c r="C2" s="245"/>
      <c r="D2" s="245"/>
      <c r="E2" s="245"/>
    </row>
    <row r="3" spans="2:58">
      <c r="B3" s="245"/>
      <c r="C3" s="245"/>
      <c r="D3" s="245"/>
      <c r="E3" s="245"/>
    </row>
    <row r="4" spans="2:58">
      <c r="B4" s="245"/>
      <c r="C4" s="245"/>
      <c r="D4" s="245"/>
      <c r="E4" s="245"/>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12</v>
      </c>
      <c r="C11" s="189" t="str">
        <f>VLOOKUP(B11,'Impact Model'!$B$10:$L$340,2,FALSE)</f>
        <v>New Zealand falcon</v>
      </c>
      <c r="D11" s="14"/>
      <c r="E11" s="87">
        <v>0.03</v>
      </c>
      <c r="M11" s="239"/>
      <c r="N11" s="239"/>
      <c r="O11" s="239"/>
      <c r="P11" s="239"/>
      <c r="Q11" s="239"/>
    </row>
    <row r="12" spans="2:58" s="23" customFormat="1" ht="26" customHeight="1" thickBot="1">
      <c r="B12" s="10"/>
      <c r="C12" s="10"/>
      <c r="D12" s="10"/>
    </row>
    <row r="13" spans="2:58" s="83" customFormat="1" ht="108" customHeight="1">
      <c r="B13" s="14"/>
      <c r="C13" s="240" t="s">
        <v>48</v>
      </c>
      <c r="D13" s="241"/>
      <c r="E13" s="241"/>
      <c r="F13" s="241"/>
      <c r="G13" s="242"/>
      <c r="H13" s="240" t="s">
        <v>83</v>
      </c>
      <c r="I13" s="241"/>
      <c r="J13" s="242"/>
      <c r="K13" s="246" t="s">
        <v>45</v>
      </c>
      <c r="L13" s="247"/>
      <c r="M13" s="240" t="s">
        <v>110</v>
      </c>
      <c r="N13" s="241"/>
      <c r="O13" s="241"/>
      <c r="P13" s="241"/>
      <c r="Q13" s="241"/>
      <c r="R13" s="242"/>
      <c r="T13" s="208" t="s">
        <v>51</v>
      </c>
      <c r="AG13" s="84"/>
      <c r="BF13" s="85"/>
    </row>
    <row r="14" spans="2:58" s="83" customFormat="1" ht="62" customHeight="1" thickBot="1">
      <c r="C14" s="16" t="s">
        <v>5</v>
      </c>
      <c r="D14" s="243" t="s">
        <v>6</v>
      </c>
      <c r="E14" s="244"/>
      <c r="F14" s="46" t="s">
        <v>28</v>
      </c>
      <c r="G14" s="28" t="s">
        <v>34</v>
      </c>
      <c r="H14" s="45" t="s">
        <v>80</v>
      </c>
      <c r="I14" s="46" t="s">
        <v>21</v>
      </c>
      <c r="J14" s="28" t="s">
        <v>26</v>
      </c>
      <c r="K14" s="248"/>
      <c r="L14" s="249"/>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12.1</v>
      </c>
      <c r="C15" s="27" t="str">
        <f>VLOOKUP(B15,'Impact Model'!$B$15:$L$340,2,FALSE)</f>
        <v>Population size</v>
      </c>
      <c r="D15" s="13" t="str">
        <f>CONCATENATE($B15,"a")</f>
        <v>12.1a</v>
      </c>
      <c r="E15" s="27" t="str">
        <f>VLOOKUP(D15,'Impact Model'!$D$15:$L$340,2,FALSE)</f>
        <v>No. of breeding pairs</v>
      </c>
      <c r="F15" s="27" t="str">
        <f t="array" ref="F15">INDEX('Impact Model'!$D$15:$F$340,MATCH(D15&amp;E15,'Impact Model'!$D$15:$D$340&amp;'Impact Model'!$E$15:$E$340,0),3)</f>
        <v>Count (#)</v>
      </c>
      <c r="G15" s="27">
        <f t="array" ref="G15">INDEX('Impact Model'!$D$15:$H$340,MATCH(D15&amp;E15,'Impact Model'!$D$15:$D$340&amp;'Impact Model'!$E$15:$E$340,0),5)</f>
        <v>2</v>
      </c>
      <c r="H15" s="113" t="s">
        <v>199</v>
      </c>
      <c r="I15" s="114">
        <v>600</v>
      </c>
      <c r="J15" s="182" t="s">
        <v>200</v>
      </c>
      <c r="K15" s="182" t="s">
        <v>201</v>
      </c>
      <c r="L15" s="183" t="str">
        <f>IF(K15="Finite end point","Continue to Column M",IF(K15="Five yearly time-step","Switch to Offset Model_5 yearly"))</f>
        <v>Continue to Column M</v>
      </c>
      <c r="M15" s="87">
        <v>1</v>
      </c>
      <c r="N15" s="87">
        <v>2</v>
      </c>
      <c r="O15" s="87">
        <v>35</v>
      </c>
      <c r="P15" s="4">
        <f>IF(K15="Finite end point",IFERROR(IF(ISBLANK(O15),"",((IF($J15="Low confidence &gt;50% &lt;75%",(IF(N15&lt;$G15,N15/$G15,1)-IF(M15&lt;$G15,M15/$G15,1))*0.62,IF($J15="Confident 75-90%",(IF(N15&lt;$G15,N15/$G15,1)-IF(M15&lt;$G15,M15/$G15,1))*0.825,IF($J15="Very confident &gt;90%",(IF(N15&lt;$G15,N15/$G15,1)-IF(M15&lt;$G15,M15/$G15,1))*0.955)))))/(1+$E$11)^O15)*(I15),"Not calculated"),"Not calculated")</f>
        <v>87.957390957575868</v>
      </c>
      <c r="Q15" s="4">
        <f t="array" ref="Q15">INDEX('Impact Model'!$D$15:$L$340,MATCH(D15&amp;E15,'Impact Model'!$D$15:$D$340&amp;'Impact Model'!$E$15:$E$340,0),8)</f>
        <v>-75</v>
      </c>
      <c r="R15" s="4">
        <f>IF(K15="Choose option", "Not calculated",IF(K15="Finite end point",SUM(P15:Q15),IF(COUNTIF('Offset Model_5 yearly'!V15:AC15,"&gt;=0")&lt;1,INDEX('Offset Model_5 yearly'!V15:AC15,1,COUNT('Offset Model_5 yearly'!V15:AC15)),INDEX('Offset Model_5 yearly'!V15:AC15,1,MATCH(TRUE,INDEX('Offset Model_5 yearly'!V15:AC15&gt;=0,1,0),)))))</f>
        <v>12.957390957575868</v>
      </c>
      <c r="S15" s="19"/>
      <c r="T15" s="4">
        <f>IF(R15="Not calculated","Not calculated",SUM(R15:R19)/ROUND(COUNTIF(R15:R19,"&gt;0")+COUNTIF(R15:R19,"&lt;0"),0))</f>
        <v>12.957390957575868</v>
      </c>
      <c r="U15" s="147"/>
      <c r="AF15" s="44"/>
      <c r="AG15" s="84"/>
      <c r="BF15" s="44"/>
    </row>
    <row r="16" spans="2:58" ht="44" customHeight="1" thickBot="1">
      <c r="B16" s="20"/>
      <c r="C16" s="20"/>
      <c r="D16" s="13" t="str">
        <f>CONCATENATE($B15,"b")</f>
        <v>12.1b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12.1c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12.1d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12.1e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40" t="s">
        <v>48</v>
      </c>
      <c r="D21" s="241"/>
      <c r="E21" s="241"/>
      <c r="F21" s="241"/>
      <c r="G21" s="242"/>
      <c r="H21" s="240" t="s">
        <v>83</v>
      </c>
      <c r="I21" s="241"/>
      <c r="J21" s="242"/>
      <c r="K21" s="246" t="s">
        <v>45</v>
      </c>
      <c r="L21" s="247"/>
      <c r="M21" s="240" t="s">
        <v>110</v>
      </c>
      <c r="N21" s="241"/>
      <c r="O21" s="241"/>
      <c r="P21" s="241"/>
      <c r="Q21" s="241"/>
      <c r="R21" s="242"/>
      <c r="T21" s="208" t="s">
        <v>51</v>
      </c>
      <c r="AG21" s="84"/>
      <c r="BF21" s="85"/>
    </row>
    <row r="22" spans="2:58" s="83" customFormat="1" ht="62" customHeight="1" thickBot="1">
      <c r="C22" s="191" t="s">
        <v>5</v>
      </c>
      <c r="D22" s="250" t="s">
        <v>6</v>
      </c>
      <c r="E22" s="251"/>
      <c r="F22" s="46" t="s">
        <v>28</v>
      </c>
      <c r="G22" s="86" t="s">
        <v>34</v>
      </c>
      <c r="H22" s="45" t="s">
        <v>80</v>
      </c>
      <c r="I22" s="46" t="s">
        <v>21</v>
      </c>
      <c r="J22" s="28" t="s">
        <v>26</v>
      </c>
      <c r="K22" s="248"/>
      <c r="L22" s="249"/>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12.2</v>
      </c>
      <c r="C23" s="27">
        <f>VLOOKUP(B23,'Impact Model'!$B$15:$L$340,2,FALSE)</f>
        <v>0</v>
      </c>
      <c r="D23" s="13" t="str">
        <f>CONCATENATE($B23,"a")</f>
        <v>12.2a</v>
      </c>
      <c r="E23" s="27">
        <f>VLOOKUP(D23,'Impact Model'!$D$15:$L$340,2,FALSE)</f>
        <v>0</v>
      </c>
      <c r="F23" s="27" t="e">
        <f t="array" ref="F23">INDEX('Impact Model'!$D$15:$F$340,MATCH(D23&amp;E23,'Impact Model'!$D$15:$D$340&amp;'Impact Model'!$E$15:$E$340,0),3)</f>
        <v>#N/A</v>
      </c>
      <c r="G23" s="27" t="e">
        <f t="array" ref="G23">INDEX('Impact Model'!$D$15:$H$340,MATCH(D23&amp;E23,'Impact Model'!$D$15:$D$340&amp;'Impact Model'!$E$15:$E$340,0),5)</f>
        <v>#N/A</v>
      </c>
      <c r="H23" s="113"/>
      <c r="I23" s="114"/>
      <c r="J23" s="182" t="s">
        <v>88</v>
      </c>
      <c r="K23" s="182" t="s">
        <v>109</v>
      </c>
      <c r="L23" s="183" t="b">
        <f>IF(K23="Finite end point","Continue to Column M",IF(K23="Five yearly time-step","Switch to Offset Model_5 yearly"))</f>
        <v>0</v>
      </c>
      <c r="M23" s="87"/>
      <c r="N23" s="87"/>
      <c r="O23" s="87"/>
      <c r="P23" s="4" t="str">
        <f>IF(K23="Finite end point",IFERROR(IF(ISBLANK(O23),"",((IF($J23="Low confidence &gt;50% &lt;75%",(IF(N23&lt;$G23,N23/$G23,1)-IF(M23&lt;$G23,M23/$G23,1))*0.62,IF($J23="Confident 75-90%",(IF(N23&lt;$G23,N23/$G23,1)-IF(M23&lt;$G23,M23/$G23,1))*0.825,IF($J23="Very confident &gt;90%",(IF(N23&lt;$G23,N23/$G23,1)-IF(M23&lt;$G23,M23/$G23,1))*0.955)))))/(1+$E$11)^O23)*(I23),"Not calculated"),"Not calculated")</f>
        <v>Not calculated</v>
      </c>
      <c r="Q23" s="4" t="e">
        <f t="array" ref="Q23">INDEX('Impact Model'!$D$15:$L$340,MATCH(D23&amp;E23,'Impact Model'!$D$15:$D$340&amp;'Impact Model'!$E$15:$E$340,0),8)</f>
        <v>#N/A</v>
      </c>
      <c r="R23" s="4" t="str">
        <f>IF(K23="Choose option", "Not calculated",IF(K23="Finite end point",SUM(P23:Q23),IF(COUNTIF('Offset Model_5 yearly'!V23:AC23,"&gt;=0")&lt;1,INDEX('Offset Model_5 yearly'!V23:AC23,1,COUNT('Offset Model_5 yearly'!V23:AC23)),INDEX('Offset Model_5 yearly'!V23:AC23,1,MATCH(TRUE,INDEX('Offset Model_5 yearly'!V23:AC23&gt;=0,1,0),)))))</f>
        <v>Not calculated</v>
      </c>
      <c r="S23" s="19"/>
      <c r="T23" s="4" t="str">
        <f>IF(R23="Not calculated","Not calculated",SUM(R23:R27)/ROUND(COUNTIF(R23:R27,"&gt;0")+COUNTIF(R23:R27,"&lt;0"),0))</f>
        <v>Not calculated</v>
      </c>
      <c r="U23" s="147"/>
      <c r="AF23" s="44"/>
      <c r="AG23" s="84"/>
      <c r="BF23" s="44"/>
    </row>
    <row r="24" spans="2:58" ht="44" customHeight="1" thickBot="1">
      <c r="B24" s="20"/>
      <c r="C24" s="20"/>
      <c r="D24" s="13" t="str">
        <f>CONCATENATE($B23,"b")</f>
        <v>12.2b</v>
      </c>
      <c r="E24" s="27">
        <f>VLOOKUP(D24,'Impact Model'!$D$15:$L$340,2,FALSE)</f>
        <v>0</v>
      </c>
      <c r="F24" s="27" t="e">
        <f t="array" ref="F24">INDEX('Impact Model'!$D$15:$F$340,MATCH(D24&amp;E24,'Impact Model'!$D$15:$D$340&amp;'Impact Model'!$E$15:$E$340,0),3)</f>
        <v>#N/A</v>
      </c>
      <c r="G24" s="27" t="e">
        <f t="array" ref="G24">INDEX('Impact Model'!$D$15:$H$340,MATCH(D24&amp;E24,'Impact Model'!$D$15:$D$340&amp;'Impact Model'!$E$15:$E$340,0),5)</f>
        <v>#N/A</v>
      </c>
      <c r="H24" s="113"/>
      <c r="I24" s="114"/>
      <c r="J24" s="182" t="s">
        <v>88</v>
      </c>
      <c r="K24" s="182" t="s">
        <v>109</v>
      </c>
      <c r="L24" s="183" t="b">
        <f>IF(K24="Finite end point","Continue to Column M",IF(K24="Five yearly time-step","Switch to Offset Model_5 yearly"))</f>
        <v>0</v>
      </c>
      <c r="M24" s="87"/>
      <c r="N24" s="87"/>
      <c r="O24" s="87"/>
      <c r="P24" s="4" t="str">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Not calculated</v>
      </c>
      <c r="Q24" s="4" t="e">
        <f t="array" ref="Q24">INDEX('Impact Model'!$D$15:$L$340,MATCH(D24&amp;E24,'Impact Model'!$D$15:$D$340&amp;'Impact Model'!$E$15:$E$340,0),8)</f>
        <v>#N/A</v>
      </c>
      <c r="R24" s="4" t="str">
        <f>IF(K24="Choose option", "Not calculated",IF(K24="Finite end point",SUM(P24:Q24),IF(COUNTIF('Offset Model_5 yearly'!V24:AC24,"&gt;=0")&lt;1,INDEX('Offset Model_5 yearly'!V24:AC24,1,COUNT('Offset Model_5 yearly'!V24:AC24)),INDEX('Offset Model_5 yearly'!V24:AC24,1,MATCH(TRUE,INDEX('Offset Model_5 yearly'!V24:AC24&gt;=0,1,0),)))))</f>
        <v>Not calculated</v>
      </c>
      <c r="S24" s="21"/>
      <c r="T24" s="26"/>
      <c r="AF24" s="15"/>
      <c r="AG24"/>
      <c r="BF24" s="15"/>
    </row>
    <row r="25" spans="2:58" ht="44" customHeight="1" thickBot="1">
      <c r="B25" s="22"/>
      <c r="C25" s="22"/>
      <c r="D25" s="13" t="str">
        <f>CONCATENATE($B23,"c")</f>
        <v>12.2c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12.2d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12.2e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40" t="s">
        <v>48</v>
      </c>
      <c r="D29" s="241"/>
      <c r="E29" s="241"/>
      <c r="F29" s="241"/>
      <c r="G29" s="242"/>
      <c r="H29" s="240" t="s">
        <v>83</v>
      </c>
      <c r="I29" s="241"/>
      <c r="J29" s="242"/>
      <c r="K29" s="246" t="s">
        <v>45</v>
      </c>
      <c r="L29" s="247"/>
      <c r="M29" s="240" t="s">
        <v>110</v>
      </c>
      <c r="N29" s="241"/>
      <c r="O29" s="241"/>
      <c r="P29" s="241"/>
      <c r="Q29" s="241"/>
      <c r="R29" s="242"/>
      <c r="T29" s="208" t="s">
        <v>51</v>
      </c>
      <c r="AG29" s="84"/>
      <c r="BF29" s="85"/>
    </row>
    <row r="30" spans="2:58" s="83" customFormat="1" ht="62" customHeight="1" thickBot="1">
      <c r="C30" s="191" t="s">
        <v>5</v>
      </c>
      <c r="D30" s="250" t="s">
        <v>6</v>
      </c>
      <c r="E30" s="251"/>
      <c r="F30" s="46" t="s">
        <v>28</v>
      </c>
      <c r="G30" s="86" t="s">
        <v>34</v>
      </c>
      <c r="H30" s="45" t="s">
        <v>80</v>
      </c>
      <c r="I30" s="46" t="s">
        <v>21</v>
      </c>
      <c r="J30" s="28" t="s">
        <v>26</v>
      </c>
      <c r="K30" s="248"/>
      <c r="L30" s="249"/>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12.3</v>
      </c>
      <c r="C31" s="27">
        <f>VLOOKUP(B31,'Impact Model'!$B$15:$L$340,2,FALSE)</f>
        <v>0</v>
      </c>
      <c r="D31" s="13" t="str">
        <f>CONCATENATE($B31,"a")</f>
        <v>12.3a</v>
      </c>
      <c r="E31" s="27">
        <f>VLOOKUP(D31,'Impact Model'!$D$15:$L$340,2,FALSE)</f>
        <v>0</v>
      </c>
      <c r="F31" s="27" t="e">
        <f t="array" ref="F31">INDEX('Impact Model'!$D$15:$F$340,MATCH(D31&amp;E31,'Impact Model'!$D$15:$D$340&amp;'Impact Model'!$E$15:$E$340,0),3)</f>
        <v>#N/A</v>
      </c>
      <c r="G31" s="27" t="e">
        <f t="array" ref="G31">INDEX('Impact Model'!$D$15:$H$340,MATCH(D31&amp;E31,'Impact Model'!$D$15:$D$340&amp;'Impact Model'!$E$15:$E$340,0),5)</f>
        <v>#N/A</v>
      </c>
      <c r="H31" s="113"/>
      <c r="I31" s="114"/>
      <c r="J31" s="182" t="s">
        <v>88</v>
      </c>
      <c r="K31" s="182" t="s">
        <v>109</v>
      </c>
      <c r="L31" s="183" t="b">
        <f>IF(K31="Finite end point","Continue to Column M",IF(K31="Five yearly time-step","Switch to Offset Model_5 yearly"))</f>
        <v>0</v>
      </c>
      <c r="M31" s="87"/>
      <c r="N31" s="87"/>
      <c r="O31" s="87"/>
      <c r="P31" s="4" t="str">
        <f>IF(K31="Finite end point",IFERROR(IF(ISBLANK(O31),"",((IF($J31="Low confidence &gt;50% &lt;75%",(IF(N31&lt;$G31,N31/$G31,1)-IF(M31&lt;$G31,M31/$G31,1))*0.62,IF($J31="Confident 75-90%",(IF(N31&lt;$G31,N31/$G31,1)-IF(M31&lt;$G31,M31/$G31,1))*0.825,IF($J31="Very confident &gt;90%",(IF(N31&lt;$G31,N31/$G31,1)-IF(M31&lt;$G31,M31/$G31,1))*0.955)))))/(1+$E$11)^O31)*(I31),"Not calculated"),"Not calculated")</f>
        <v>Not calculated</v>
      </c>
      <c r="Q31" s="4" t="e">
        <f t="array" ref="Q31">INDEX('Impact Model'!$D$15:$L$340,MATCH(D31&amp;E31,'Impact Model'!$D$15:$D$340&amp;'Impact Model'!$E$15:$E$340,0),8)</f>
        <v>#N/A</v>
      </c>
      <c r="R31" s="4" t="str">
        <f>IF(K31="Choose option", "Not calculated",IF(K31="Finite end point",SUM(P31:Q31),IF(COUNTIF('Offset Model_5 yearly'!V31:AC31,"&gt;=0")&lt;1,INDEX('Offset Model_5 yearly'!V31:AC31,1,COUNT('Offset Model_5 yearly'!V31:AC31)),INDEX('Offset Model_5 yearly'!V31:AC31,1,MATCH(TRUE,INDEX('Offset Model_5 yearly'!V31:AC31&gt;=0,1,0),)))))</f>
        <v>Not calculated</v>
      </c>
      <c r="S31" s="19"/>
      <c r="T31" s="4" t="str">
        <f>IF(R31="Not calculated","Not calculated",SUM(R31:R35)/ROUND(COUNTIF(R31:R35,"&gt;0")+COUNTIF(R31:R35,"&lt;0"),0))</f>
        <v>Not calculated</v>
      </c>
      <c r="U31" s="147"/>
      <c r="AF31" s="44"/>
      <c r="AG31" s="84"/>
      <c r="BF31" s="44"/>
    </row>
    <row r="32" spans="2:58" ht="44" customHeight="1" thickBot="1">
      <c r="B32" s="20"/>
      <c r="C32" s="20"/>
      <c r="D32" s="13" t="str">
        <f>CONCATENATE($B31,"b")</f>
        <v>12.3b</v>
      </c>
      <c r="E32" s="27">
        <f>VLOOKUP(D32,'Impact Model'!$D$15:$L$340,2,FALSE)</f>
        <v>0</v>
      </c>
      <c r="F32" s="27" t="e">
        <f t="array" ref="F32">INDEX('Impact Model'!$D$15:$F$340,MATCH(D32&amp;E32,'Impact Model'!$D$15:$D$340&amp;'Impact Model'!$E$15:$E$340,0),3)</f>
        <v>#N/A</v>
      </c>
      <c r="G32" s="27" t="e">
        <f t="array" ref="G32">INDEX('Impact Model'!$D$15:$H$340,MATCH(D32&amp;E32,'Impact Model'!$D$15:$D$340&amp;'Impact Model'!$E$15:$E$340,0),5)</f>
        <v>#N/A</v>
      </c>
      <c r="H32" s="113"/>
      <c r="I32" s="114"/>
      <c r="J32" s="182" t="s">
        <v>88</v>
      </c>
      <c r="K32" s="182" t="s">
        <v>109</v>
      </c>
      <c r="L32" s="183" t="b">
        <f>IF(K32="Finite end point","Continue to Column M",IF(K32="Five yearly time-step","Switch to Offset Model_5 yearly"))</f>
        <v>0</v>
      </c>
      <c r="M32" s="87"/>
      <c r="N32" s="87"/>
      <c r="O32" s="87"/>
      <c r="P32" s="4" t="str">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Not calculated</v>
      </c>
      <c r="Q32" s="4" t="e">
        <f t="array" ref="Q32">INDEX('Impact Model'!$D$15:$L$340,MATCH(D32&amp;E32,'Impact Model'!$D$15:$D$340&amp;'Impact Model'!$E$15:$E$340,0),8)</f>
        <v>#N/A</v>
      </c>
      <c r="R32" s="4" t="str">
        <f>IF(K32="Choose option", "Not calculated",IF(K32="Finite end point",SUM(P32:Q32),IF(COUNTIF('Offset Model_5 yearly'!V32:AC32,"&gt;=0")&lt;1,INDEX('Offset Model_5 yearly'!V32:AC32,1,COUNT('Offset Model_5 yearly'!V32:AC32)),INDEX('Offset Model_5 yearly'!V32:AC32,1,MATCH(TRUE,INDEX('Offset Model_5 yearly'!V32:AC32&gt;=0,1,0),)))))</f>
        <v>Not calculated</v>
      </c>
      <c r="S32" s="21"/>
      <c r="T32" s="26"/>
      <c r="AF32" s="15"/>
      <c r="AG32"/>
      <c r="BF32" s="15"/>
    </row>
    <row r="33" spans="2:58" ht="44" customHeight="1" thickBot="1">
      <c r="B33" s="22"/>
      <c r="C33" s="22"/>
      <c r="D33" s="13" t="str">
        <f>CONCATENATE($B31,"c")</f>
        <v>12.3c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12.3d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12.3e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40" t="s">
        <v>48</v>
      </c>
      <c r="D37" s="241"/>
      <c r="E37" s="241"/>
      <c r="F37" s="241"/>
      <c r="G37" s="242"/>
      <c r="H37" s="240" t="s">
        <v>83</v>
      </c>
      <c r="I37" s="241"/>
      <c r="J37" s="242"/>
      <c r="K37" s="246" t="s">
        <v>45</v>
      </c>
      <c r="L37" s="247"/>
      <c r="M37" s="240" t="s">
        <v>110</v>
      </c>
      <c r="N37" s="241"/>
      <c r="O37" s="241"/>
      <c r="P37" s="241"/>
      <c r="Q37" s="241"/>
      <c r="R37" s="242"/>
      <c r="T37" s="208" t="s">
        <v>51</v>
      </c>
      <c r="AG37" s="84"/>
      <c r="BF37" s="85"/>
    </row>
    <row r="38" spans="2:58" s="83" customFormat="1" ht="62" customHeight="1" thickBot="1">
      <c r="C38" s="191" t="s">
        <v>5</v>
      </c>
      <c r="D38" s="250" t="s">
        <v>6</v>
      </c>
      <c r="E38" s="251"/>
      <c r="F38" s="46" t="s">
        <v>28</v>
      </c>
      <c r="G38" s="86" t="s">
        <v>34</v>
      </c>
      <c r="H38" s="45" t="s">
        <v>80</v>
      </c>
      <c r="I38" s="46" t="s">
        <v>21</v>
      </c>
      <c r="J38" s="28" t="s">
        <v>26</v>
      </c>
      <c r="K38" s="248"/>
      <c r="L38" s="249"/>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12.4</v>
      </c>
      <c r="C39" s="27">
        <f>VLOOKUP(B39,'Impact Model'!$B$15:$L$340,2,FALSE)</f>
        <v>0</v>
      </c>
      <c r="D39" s="13" t="str">
        <f>CONCATENATE($B39,"a")</f>
        <v>12.4a</v>
      </c>
      <c r="E39" s="27">
        <f>VLOOKUP(D39,'Impact Model'!$D$15:$L$340,2,FALSE)</f>
        <v>0</v>
      </c>
      <c r="F39" s="27" t="e">
        <f t="array" ref="F39">INDEX('Impact Model'!$D$15:$F$340,MATCH(D39&amp;E39,'Impact Model'!$D$15:$D$340&amp;'Impact Model'!$E$15:$E$340,0),3)</f>
        <v>#N/A</v>
      </c>
      <c r="G39" s="27" t="e">
        <f t="array" ref="G39">INDEX('Impact Model'!$D$15:$H$340,MATCH(D39&amp;E39,'Impact Model'!$D$15:$D$340&amp;'Impact Model'!$E$15:$E$340,0),5)</f>
        <v>#N/A</v>
      </c>
      <c r="H39" s="113"/>
      <c r="I39" s="114"/>
      <c r="J39" s="182" t="s">
        <v>88</v>
      </c>
      <c r="K39" s="182" t="s">
        <v>109</v>
      </c>
      <c r="L39" s="183" t="b">
        <f>IF(K39="Finite end point","Continue to Column M",IF(K39="Five yearly time-step","Switch to Offset Model_5 yearly"))</f>
        <v>0</v>
      </c>
      <c r="M39" s="87"/>
      <c r="N39" s="87"/>
      <c r="O39" s="87"/>
      <c r="P39" s="4" t="str">
        <f>IF(K39="Finite end point",IFERROR(IF(ISBLANK(O39),"",((IF($J39="Low confidence &gt;50% &lt;75%",(IF(N39&lt;$G39,N39/$G39,1)-IF(M39&lt;$G39,M39/$G39,1))*0.62,IF($J39="Confident 75-90%",(IF(N39&lt;$G39,N39/$G39,1)-IF(M39&lt;$G39,M39/$G39,1))*0.825,IF($J39="Very confident &gt;90%",(IF(N39&lt;$G39,N39/$G39,1)-IF(M39&lt;$G39,M39/$G39,1))*0.955)))))/(1+$E$11)^O39)*(I39),"Not calculated"),"Not calculated")</f>
        <v>Not calculated</v>
      </c>
      <c r="Q39" s="4" t="e">
        <f t="array" ref="Q39">INDEX('Impact Model'!$D$15:$L$340,MATCH(D39&amp;E39,'Impact Model'!$D$15:$D$340&amp;'Impact Model'!$E$15:$E$340,0),8)</f>
        <v>#N/A</v>
      </c>
      <c r="R39" s="4" t="str">
        <f>IF(K39="Choose option", "Not calculated",IF(K39="Finite end point",SUM(P39:Q39),IF(COUNTIF('Offset Model_5 yearly'!V39:AC39,"&gt;=0")&lt;1,INDEX('Offset Model_5 yearly'!V39:AC39,1,COUNT('Offset Model_5 yearly'!V39:AC39)),INDEX('Offset Model_5 yearly'!V39:AC39,1,MATCH(TRUE,INDEX('Offset Model_5 yearly'!V39:AC39&gt;=0,1,0),)))))</f>
        <v>Not calculated</v>
      </c>
      <c r="S39" s="19"/>
      <c r="T39" s="4" t="str">
        <f>IF(R39="Not calculated","Not calculated",SUM(R39:R43)/ROUND(COUNTIF(R39:R43,"&gt;0")+COUNTIF(R39:R43,"&lt;0"),0))</f>
        <v>Not calculated</v>
      </c>
      <c r="U39" s="147"/>
      <c r="AF39" s="44"/>
      <c r="AG39" s="84"/>
      <c r="BF39" s="44"/>
    </row>
    <row r="40" spans="2:58" ht="44" customHeight="1" thickBot="1">
      <c r="B40" s="20"/>
      <c r="C40" s="20"/>
      <c r="D40" s="13" t="str">
        <f>CONCATENATE($B39,"b")</f>
        <v>12.4b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12.4c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12.4d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12.4e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40" t="s">
        <v>48</v>
      </c>
      <c r="D45" s="241"/>
      <c r="E45" s="241"/>
      <c r="F45" s="241"/>
      <c r="G45" s="242"/>
      <c r="H45" s="240" t="s">
        <v>83</v>
      </c>
      <c r="I45" s="241"/>
      <c r="J45" s="242"/>
      <c r="K45" s="246" t="s">
        <v>45</v>
      </c>
      <c r="L45" s="247"/>
      <c r="M45" s="240" t="s">
        <v>110</v>
      </c>
      <c r="N45" s="241"/>
      <c r="O45" s="241"/>
      <c r="P45" s="241"/>
      <c r="Q45" s="241"/>
      <c r="R45" s="242"/>
      <c r="T45" s="208" t="s">
        <v>51</v>
      </c>
      <c r="AG45" s="84"/>
      <c r="BF45" s="85"/>
    </row>
    <row r="46" spans="2:58" s="83" customFormat="1" ht="62" customHeight="1" thickBot="1">
      <c r="C46" s="191" t="s">
        <v>5</v>
      </c>
      <c r="D46" s="250" t="s">
        <v>6</v>
      </c>
      <c r="E46" s="251"/>
      <c r="F46" s="46" t="s">
        <v>28</v>
      </c>
      <c r="G46" s="86" t="s">
        <v>34</v>
      </c>
      <c r="H46" s="45" t="s">
        <v>80</v>
      </c>
      <c r="I46" s="46" t="s">
        <v>21</v>
      </c>
      <c r="J46" s="28" t="s">
        <v>26</v>
      </c>
      <c r="K46" s="248"/>
      <c r="L46" s="249"/>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12.5</v>
      </c>
      <c r="C47" s="27">
        <f>VLOOKUP(B47,'Impact Model'!$B$15:$L$340,2,FALSE)</f>
        <v>0</v>
      </c>
      <c r="D47" s="13" t="str">
        <f>CONCATENATE($B47,"a")</f>
        <v>12.5a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12.5b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12.5c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12.5d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12.5e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40" t="s">
        <v>48</v>
      </c>
      <c r="D53" s="241"/>
      <c r="E53" s="241"/>
      <c r="F53" s="241"/>
      <c r="G53" s="242"/>
      <c r="H53" s="240" t="s">
        <v>83</v>
      </c>
      <c r="I53" s="241"/>
      <c r="J53" s="242"/>
      <c r="K53" s="246" t="s">
        <v>45</v>
      </c>
      <c r="L53" s="247"/>
      <c r="M53" s="240" t="s">
        <v>110</v>
      </c>
      <c r="N53" s="241"/>
      <c r="O53" s="241"/>
      <c r="P53" s="241"/>
      <c r="Q53" s="241"/>
      <c r="R53" s="242"/>
      <c r="T53" s="208" t="s">
        <v>51</v>
      </c>
      <c r="AG53" s="84"/>
      <c r="BF53" s="85"/>
    </row>
    <row r="54" spans="2:58" s="83" customFormat="1" ht="62" customHeight="1" thickBot="1">
      <c r="C54" s="191" t="s">
        <v>5</v>
      </c>
      <c r="D54" s="250" t="s">
        <v>6</v>
      </c>
      <c r="E54" s="251"/>
      <c r="F54" s="46" t="s">
        <v>28</v>
      </c>
      <c r="G54" s="86" t="s">
        <v>34</v>
      </c>
      <c r="H54" s="45" t="s">
        <v>80</v>
      </c>
      <c r="I54" s="46" t="s">
        <v>21</v>
      </c>
      <c r="J54" s="28" t="s">
        <v>26</v>
      </c>
      <c r="K54" s="248"/>
      <c r="L54" s="249"/>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12.6</v>
      </c>
      <c r="C55" s="27">
        <f>VLOOKUP(B55,'Impact Model'!$B$15:$L$340,2,FALSE)</f>
        <v>0</v>
      </c>
      <c r="D55" s="13" t="str">
        <f>CONCATENATE($B55,"a")</f>
        <v>12.6a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12.6b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12.6c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12.6d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12.6e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40" t="s">
        <v>48</v>
      </c>
      <c r="D61" s="241"/>
      <c r="E61" s="241"/>
      <c r="F61" s="241"/>
      <c r="G61" s="242"/>
      <c r="H61" s="240" t="s">
        <v>83</v>
      </c>
      <c r="I61" s="241"/>
      <c r="J61" s="242"/>
      <c r="K61" s="246" t="s">
        <v>45</v>
      </c>
      <c r="L61" s="247"/>
      <c r="M61" s="240" t="s">
        <v>110</v>
      </c>
      <c r="N61" s="241"/>
      <c r="O61" s="241"/>
      <c r="P61" s="241"/>
      <c r="Q61" s="241"/>
      <c r="R61" s="242"/>
      <c r="T61" s="208" t="s">
        <v>51</v>
      </c>
      <c r="AG61" s="84"/>
      <c r="BF61" s="85"/>
    </row>
    <row r="62" spans="2:58" s="83" customFormat="1" ht="62" customHeight="1" thickBot="1">
      <c r="C62" s="191" t="s">
        <v>5</v>
      </c>
      <c r="D62" s="250" t="s">
        <v>6</v>
      </c>
      <c r="E62" s="251"/>
      <c r="F62" s="46" t="s">
        <v>28</v>
      </c>
      <c r="G62" s="86" t="s">
        <v>34</v>
      </c>
      <c r="H62" s="45" t="s">
        <v>80</v>
      </c>
      <c r="I62" s="46" t="s">
        <v>21</v>
      </c>
      <c r="J62" s="28" t="s">
        <v>26</v>
      </c>
      <c r="K62" s="248"/>
      <c r="L62" s="249"/>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12.7</v>
      </c>
      <c r="C63" s="27">
        <f>VLOOKUP(B63,'Impact Model'!$B$15:$L$340,2,FALSE)</f>
        <v>0</v>
      </c>
      <c r="D63" s="13" t="str">
        <f>CONCATENATE($B63,"a")</f>
        <v>12.7a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12.7b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12.7c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12.7d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12.7e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40" t="s">
        <v>48</v>
      </c>
      <c r="D69" s="241"/>
      <c r="E69" s="241"/>
      <c r="F69" s="241"/>
      <c r="G69" s="242"/>
      <c r="H69" s="240" t="s">
        <v>83</v>
      </c>
      <c r="I69" s="241"/>
      <c r="J69" s="242"/>
      <c r="K69" s="246" t="s">
        <v>45</v>
      </c>
      <c r="L69" s="247"/>
      <c r="M69" s="240" t="s">
        <v>110</v>
      </c>
      <c r="N69" s="241"/>
      <c r="O69" s="241"/>
      <c r="P69" s="241"/>
      <c r="Q69" s="241"/>
      <c r="R69" s="242"/>
      <c r="T69" s="208" t="s">
        <v>51</v>
      </c>
      <c r="AG69" s="84"/>
      <c r="BF69" s="85"/>
    </row>
    <row r="70" spans="2:58" s="83" customFormat="1" ht="62" customHeight="1" thickBot="1">
      <c r="C70" s="191" t="s">
        <v>5</v>
      </c>
      <c r="D70" s="250" t="s">
        <v>6</v>
      </c>
      <c r="E70" s="251"/>
      <c r="F70" s="46" t="s">
        <v>28</v>
      </c>
      <c r="G70" s="86" t="s">
        <v>34</v>
      </c>
      <c r="H70" s="45" t="s">
        <v>80</v>
      </c>
      <c r="I70" s="46" t="s">
        <v>21</v>
      </c>
      <c r="J70" s="28" t="s">
        <v>26</v>
      </c>
      <c r="K70" s="248"/>
      <c r="L70" s="249"/>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12.8</v>
      </c>
      <c r="C71" s="27">
        <f>VLOOKUP(B71,'Impact Model'!$B$15:$L$340,2,FALSE)</f>
        <v>0</v>
      </c>
      <c r="D71" s="13" t="str">
        <f>CONCATENATE($B71,"a")</f>
        <v>12.8a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12.8b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12.8c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12.8d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12.8e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40" t="s">
        <v>48</v>
      </c>
      <c r="D77" s="241"/>
      <c r="E77" s="241"/>
      <c r="F77" s="241"/>
      <c r="G77" s="242"/>
      <c r="H77" s="240" t="s">
        <v>83</v>
      </c>
      <c r="I77" s="241"/>
      <c r="J77" s="242"/>
      <c r="K77" s="246" t="s">
        <v>45</v>
      </c>
      <c r="L77" s="247"/>
      <c r="M77" s="240" t="s">
        <v>110</v>
      </c>
      <c r="N77" s="241"/>
      <c r="O77" s="241"/>
      <c r="P77" s="241"/>
      <c r="Q77" s="241"/>
      <c r="R77" s="242"/>
      <c r="T77" s="208" t="s">
        <v>51</v>
      </c>
      <c r="AG77" s="84"/>
      <c r="BF77" s="85"/>
    </row>
    <row r="78" spans="2:58" s="83" customFormat="1" ht="62" customHeight="1" thickBot="1">
      <c r="C78" s="191" t="s">
        <v>5</v>
      </c>
      <c r="D78" s="250" t="s">
        <v>6</v>
      </c>
      <c r="E78" s="251"/>
      <c r="F78" s="46" t="s">
        <v>28</v>
      </c>
      <c r="G78" s="86" t="s">
        <v>34</v>
      </c>
      <c r="H78" s="45" t="s">
        <v>80</v>
      </c>
      <c r="I78" s="46" t="s">
        <v>21</v>
      </c>
      <c r="J78" s="28" t="s">
        <v>26</v>
      </c>
      <c r="K78" s="248"/>
      <c r="L78" s="249"/>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12.9</v>
      </c>
      <c r="C79" s="27">
        <f>VLOOKUP(B79,'Impact Model'!$B$15:$L$340,2,FALSE)</f>
        <v>0</v>
      </c>
      <c r="D79" s="13" t="str">
        <f>CONCATENATE($B79,"a")</f>
        <v>12.9a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12.9b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12.9c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12.9d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12.9e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40" t="s">
        <v>48</v>
      </c>
      <c r="D85" s="241"/>
      <c r="E85" s="241"/>
      <c r="F85" s="241"/>
      <c r="G85" s="242"/>
      <c r="H85" s="240" t="s">
        <v>83</v>
      </c>
      <c r="I85" s="241"/>
      <c r="J85" s="242"/>
      <c r="K85" s="246" t="s">
        <v>45</v>
      </c>
      <c r="L85" s="247"/>
      <c r="M85" s="240" t="s">
        <v>110</v>
      </c>
      <c r="N85" s="241"/>
      <c r="O85" s="241"/>
      <c r="P85" s="241"/>
      <c r="Q85" s="241"/>
      <c r="R85" s="242"/>
      <c r="T85" s="208" t="s">
        <v>51</v>
      </c>
      <c r="AG85" s="84"/>
      <c r="BF85" s="85"/>
    </row>
    <row r="86" spans="2:58" s="83" customFormat="1" ht="62" customHeight="1" thickBot="1">
      <c r="C86" s="191" t="s">
        <v>5</v>
      </c>
      <c r="D86" s="250" t="s">
        <v>6</v>
      </c>
      <c r="E86" s="251"/>
      <c r="F86" s="46" t="s">
        <v>28</v>
      </c>
      <c r="G86" s="86" t="s">
        <v>34</v>
      </c>
      <c r="H86" s="45" t="s">
        <v>80</v>
      </c>
      <c r="I86" s="46" t="s">
        <v>21</v>
      </c>
      <c r="J86" s="28" t="s">
        <v>26</v>
      </c>
      <c r="K86" s="248"/>
      <c r="L86" s="249"/>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12.10</v>
      </c>
      <c r="C87" s="27">
        <f>VLOOKUP(B87,'Impact Model'!$B$15:$L$340,2,FALSE)</f>
        <v>0</v>
      </c>
      <c r="D87" s="13" t="str">
        <f>CONCATENATE($B87,"a")</f>
        <v>12.10a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12.10b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12.10c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12.10d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12.10e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40" t="s">
        <v>48</v>
      </c>
      <c r="D93" s="241"/>
      <c r="E93" s="241"/>
      <c r="F93" s="241"/>
      <c r="G93" s="242"/>
      <c r="H93" s="240" t="s">
        <v>83</v>
      </c>
      <c r="I93" s="241"/>
      <c r="J93" s="242"/>
      <c r="K93" s="246" t="s">
        <v>45</v>
      </c>
      <c r="L93" s="247"/>
      <c r="M93" s="240" t="s">
        <v>110</v>
      </c>
      <c r="N93" s="241"/>
      <c r="O93" s="241"/>
      <c r="P93" s="241"/>
      <c r="Q93" s="241"/>
      <c r="R93" s="242"/>
      <c r="T93" s="208" t="s">
        <v>51</v>
      </c>
      <c r="AG93" s="84"/>
      <c r="BF93" s="85"/>
    </row>
    <row r="94" spans="2:58" s="83" customFormat="1" ht="62" customHeight="1" thickBot="1">
      <c r="C94" s="191" t="s">
        <v>5</v>
      </c>
      <c r="D94" s="250" t="s">
        <v>6</v>
      </c>
      <c r="E94" s="251"/>
      <c r="F94" s="46" t="s">
        <v>28</v>
      </c>
      <c r="G94" s="86" t="s">
        <v>34</v>
      </c>
      <c r="H94" s="45" t="s">
        <v>80</v>
      </c>
      <c r="I94" s="46" t="s">
        <v>21</v>
      </c>
      <c r="J94" s="28" t="s">
        <v>26</v>
      </c>
      <c r="K94" s="248"/>
      <c r="L94" s="249"/>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12.11</v>
      </c>
      <c r="C95" s="27">
        <f>VLOOKUP(B95,'Impact Model'!$B$15:$L$340,2,FALSE)</f>
        <v>0</v>
      </c>
      <c r="D95" s="13" t="str">
        <f>CONCATENATE($B95,"a")</f>
        <v>12.11a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12.11b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12.11c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12.11d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12.11e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40" t="s">
        <v>48</v>
      </c>
      <c r="D101" s="241"/>
      <c r="E101" s="241"/>
      <c r="F101" s="241"/>
      <c r="G101" s="242"/>
      <c r="H101" s="240" t="s">
        <v>83</v>
      </c>
      <c r="I101" s="241"/>
      <c r="J101" s="242"/>
      <c r="K101" s="246" t="s">
        <v>45</v>
      </c>
      <c r="L101" s="247"/>
      <c r="M101" s="240" t="s">
        <v>110</v>
      </c>
      <c r="N101" s="241"/>
      <c r="O101" s="241"/>
      <c r="P101" s="241"/>
      <c r="Q101" s="241"/>
      <c r="R101" s="242"/>
      <c r="T101" s="208" t="s">
        <v>51</v>
      </c>
      <c r="AG101" s="84"/>
      <c r="BF101" s="85"/>
    </row>
    <row r="102" spans="2:58" s="83" customFormat="1" ht="62" customHeight="1" thickBot="1">
      <c r="C102" s="191" t="s">
        <v>5</v>
      </c>
      <c r="D102" s="250" t="s">
        <v>6</v>
      </c>
      <c r="E102" s="251"/>
      <c r="F102" s="46" t="s">
        <v>28</v>
      </c>
      <c r="G102" s="86" t="s">
        <v>34</v>
      </c>
      <c r="H102" s="45" t="s">
        <v>80</v>
      </c>
      <c r="I102" s="46" t="s">
        <v>21</v>
      </c>
      <c r="J102" s="28" t="s">
        <v>26</v>
      </c>
      <c r="K102" s="248"/>
      <c r="L102" s="249"/>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12.12</v>
      </c>
      <c r="C103" s="27">
        <f>VLOOKUP(B103,'Impact Model'!$B$15:$L$340,2,FALSE)</f>
        <v>0</v>
      </c>
      <c r="D103" s="13" t="str">
        <f>CONCATENATE($B103,"a")</f>
        <v>12.12a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12.12b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12.12c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12.12d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12.12e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40" t="s">
        <v>48</v>
      </c>
      <c r="D109" s="241"/>
      <c r="E109" s="241"/>
      <c r="F109" s="241"/>
      <c r="G109" s="242"/>
      <c r="H109" s="240" t="s">
        <v>83</v>
      </c>
      <c r="I109" s="241"/>
      <c r="J109" s="242"/>
      <c r="K109" s="246" t="s">
        <v>45</v>
      </c>
      <c r="L109" s="247"/>
      <c r="M109" s="240" t="s">
        <v>110</v>
      </c>
      <c r="N109" s="241"/>
      <c r="O109" s="241"/>
      <c r="P109" s="241"/>
      <c r="Q109" s="241"/>
      <c r="R109" s="242"/>
      <c r="T109" s="208" t="s">
        <v>51</v>
      </c>
      <c r="AG109" s="84"/>
      <c r="BF109" s="85"/>
    </row>
    <row r="110" spans="2:58" s="83" customFormat="1" ht="62" customHeight="1" thickBot="1">
      <c r="C110" s="191" t="s">
        <v>5</v>
      </c>
      <c r="D110" s="250" t="s">
        <v>6</v>
      </c>
      <c r="E110" s="251"/>
      <c r="F110" s="46" t="s">
        <v>28</v>
      </c>
      <c r="G110" s="86" t="s">
        <v>34</v>
      </c>
      <c r="H110" s="45" t="s">
        <v>80</v>
      </c>
      <c r="I110" s="46" t="s">
        <v>21</v>
      </c>
      <c r="J110" s="28" t="s">
        <v>26</v>
      </c>
      <c r="K110" s="248"/>
      <c r="L110" s="249"/>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12.13</v>
      </c>
      <c r="C111" s="27">
        <f>VLOOKUP(B111,'Impact Model'!$B$15:$L$340,2,FALSE)</f>
        <v>0</v>
      </c>
      <c r="D111" s="13" t="str">
        <f>CONCATENATE($B111,"a")</f>
        <v>12.13a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12.13b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12.13c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12.13d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12.13e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40" t="s">
        <v>48</v>
      </c>
      <c r="D117" s="241"/>
      <c r="E117" s="241"/>
      <c r="F117" s="241"/>
      <c r="G117" s="242"/>
      <c r="H117" s="240" t="s">
        <v>83</v>
      </c>
      <c r="I117" s="241"/>
      <c r="J117" s="242"/>
      <c r="K117" s="246" t="s">
        <v>45</v>
      </c>
      <c r="L117" s="247"/>
      <c r="M117" s="240" t="s">
        <v>110</v>
      </c>
      <c r="N117" s="241"/>
      <c r="O117" s="241"/>
      <c r="P117" s="241"/>
      <c r="Q117" s="241"/>
      <c r="R117" s="242"/>
      <c r="T117" s="208" t="s">
        <v>51</v>
      </c>
      <c r="AG117" s="84"/>
      <c r="BF117" s="85"/>
    </row>
    <row r="118" spans="2:58" s="83" customFormat="1" ht="62" customHeight="1" thickBot="1">
      <c r="C118" s="191" t="s">
        <v>5</v>
      </c>
      <c r="D118" s="250" t="s">
        <v>6</v>
      </c>
      <c r="E118" s="251"/>
      <c r="F118" s="46" t="s">
        <v>28</v>
      </c>
      <c r="G118" s="86" t="s">
        <v>34</v>
      </c>
      <c r="H118" s="45" t="s">
        <v>80</v>
      </c>
      <c r="I118" s="46" t="s">
        <v>21</v>
      </c>
      <c r="J118" s="28" t="s">
        <v>26</v>
      </c>
      <c r="K118" s="248"/>
      <c r="L118" s="249"/>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12.14</v>
      </c>
      <c r="C119" s="27">
        <f>VLOOKUP(B119,'Impact Model'!$B$15:$L$340,2,FALSE)</f>
        <v>0</v>
      </c>
      <c r="D119" s="13" t="str">
        <f>CONCATENATE($B119,"a")</f>
        <v>12.14a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12.14b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12.14c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12.14d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12.14e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40" t="s">
        <v>48</v>
      </c>
      <c r="D125" s="241"/>
      <c r="E125" s="241"/>
      <c r="F125" s="241"/>
      <c r="G125" s="242"/>
      <c r="H125" s="240" t="s">
        <v>83</v>
      </c>
      <c r="I125" s="241"/>
      <c r="J125" s="242"/>
      <c r="K125" s="246" t="s">
        <v>45</v>
      </c>
      <c r="L125" s="247"/>
      <c r="M125" s="240" t="s">
        <v>110</v>
      </c>
      <c r="N125" s="241"/>
      <c r="O125" s="241"/>
      <c r="P125" s="241"/>
      <c r="Q125" s="241"/>
      <c r="R125" s="242"/>
      <c r="T125" s="208" t="s">
        <v>51</v>
      </c>
      <c r="AG125" s="84"/>
      <c r="BF125" s="85"/>
    </row>
    <row r="126" spans="2:58" s="83" customFormat="1" ht="62" customHeight="1" thickBot="1">
      <c r="C126" s="191" t="s">
        <v>5</v>
      </c>
      <c r="D126" s="250" t="s">
        <v>6</v>
      </c>
      <c r="E126" s="251"/>
      <c r="F126" s="46" t="s">
        <v>28</v>
      </c>
      <c r="G126" s="86" t="s">
        <v>34</v>
      </c>
      <c r="H126" s="45" t="s">
        <v>80</v>
      </c>
      <c r="I126" s="46" t="s">
        <v>21</v>
      </c>
      <c r="J126" s="28" t="s">
        <v>26</v>
      </c>
      <c r="K126" s="248"/>
      <c r="L126" s="249"/>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12.15</v>
      </c>
      <c r="C127" s="27">
        <f>VLOOKUP(B127,'Impact Model'!$B$15:$L$340,2,FALSE)</f>
        <v>0</v>
      </c>
      <c r="D127" s="13" t="str">
        <f>CONCATENATE($B127,"a")</f>
        <v>12.15a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12.15b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12.15c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12.15d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12.15e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40" t="s">
        <v>48</v>
      </c>
      <c r="D133" s="241"/>
      <c r="E133" s="241"/>
      <c r="F133" s="241"/>
      <c r="G133" s="242"/>
      <c r="H133" s="240" t="s">
        <v>83</v>
      </c>
      <c r="I133" s="241"/>
      <c r="J133" s="242"/>
      <c r="K133" s="246" t="s">
        <v>45</v>
      </c>
      <c r="L133" s="247"/>
      <c r="M133" s="240" t="s">
        <v>110</v>
      </c>
      <c r="N133" s="241"/>
      <c r="O133" s="241"/>
      <c r="P133" s="241"/>
      <c r="Q133" s="241"/>
      <c r="R133" s="242"/>
      <c r="T133" s="208" t="s">
        <v>51</v>
      </c>
      <c r="AG133" s="84"/>
      <c r="BF133" s="85"/>
    </row>
    <row r="134" spans="2:58" s="83" customFormat="1" ht="62" customHeight="1" thickBot="1">
      <c r="C134" s="191" t="s">
        <v>5</v>
      </c>
      <c r="D134" s="250" t="s">
        <v>6</v>
      </c>
      <c r="E134" s="251"/>
      <c r="F134" s="46" t="s">
        <v>28</v>
      </c>
      <c r="G134" s="86" t="s">
        <v>34</v>
      </c>
      <c r="H134" s="45" t="s">
        <v>80</v>
      </c>
      <c r="I134" s="46" t="s">
        <v>21</v>
      </c>
      <c r="J134" s="28" t="s">
        <v>26</v>
      </c>
      <c r="K134" s="248"/>
      <c r="L134" s="249"/>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12.16</v>
      </c>
      <c r="C135" s="27">
        <f>VLOOKUP(B135,'Impact Model'!$B$15:$L$340,2,FALSE)</f>
        <v>0</v>
      </c>
      <c r="D135" s="13" t="str">
        <f>CONCATENATE($B135,"a")</f>
        <v>12.16a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12.16b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12.16c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12.16d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12.16e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40" t="s">
        <v>48</v>
      </c>
      <c r="D141" s="241"/>
      <c r="E141" s="241"/>
      <c r="F141" s="241"/>
      <c r="G141" s="242"/>
      <c r="H141" s="240" t="s">
        <v>83</v>
      </c>
      <c r="I141" s="241"/>
      <c r="J141" s="242"/>
      <c r="K141" s="246" t="s">
        <v>45</v>
      </c>
      <c r="L141" s="247"/>
      <c r="M141" s="240" t="s">
        <v>110</v>
      </c>
      <c r="N141" s="241"/>
      <c r="O141" s="241"/>
      <c r="P141" s="241"/>
      <c r="Q141" s="241"/>
      <c r="R141" s="242"/>
      <c r="T141" s="208" t="s">
        <v>51</v>
      </c>
      <c r="AG141" s="84"/>
      <c r="BF141" s="85"/>
    </row>
    <row r="142" spans="2:58" s="83" customFormat="1" ht="62" customHeight="1" thickBot="1">
      <c r="C142" s="191" t="s">
        <v>5</v>
      </c>
      <c r="D142" s="250" t="s">
        <v>6</v>
      </c>
      <c r="E142" s="251"/>
      <c r="F142" s="46" t="s">
        <v>28</v>
      </c>
      <c r="G142" s="86" t="s">
        <v>34</v>
      </c>
      <c r="H142" s="45" t="s">
        <v>80</v>
      </c>
      <c r="I142" s="46" t="s">
        <v>21</v>
      </c>
      <c r="J142" s="28" t="s">
        <v>26</v>
      </c>
      <c r="K142" s="248"/>
      <c r="L142" s="249"/>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12.17</v>
      </c>
      <c r="C143" s="27">
        <f>VLOOKUP(B143,'Impact Model'!$B$15:$L$340,2,FALSE)</f>
        <v>0</v>
      </c>
      <c r="D143" s="13" t="str">
        <f>CONCATENATE($B143,"a")</f>
        <v>12.17a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12.17b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12.17c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12.17d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12.17e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40" t="s">
        <v>48</v>
      </c>
      <c r="D149" s="241"/>
      <c r="E149" s="241"/>
      <c r="F149" s="241"/>
      <c r="G149" s="242"/>
      <c r="H149" s="240" t="s">
        <v>83</v>
      </c>
      <c r="I149" s="241"/>
      <c r="J149" s="242"/>
      <c r="K149" s="246" t="s">
        <v>45</v>
      </c>
      <c r="L149" s="247"/>
      <c r="M149" s="240" t="s">
        <v>110</v>
      </c>
      <c r="N149" s="241"/>
      <c r="O149" s="241"/>
      <c r="P149" s="241"/>
      <c r="Q149" s="241"/>
      <c r="R149" s="242"/>
      <c r="T149" s="208" t="s">
        <v>51</v>
      </c>
      <c r="AG149" s="84"/>
      <c r="BF149" s="85"/>
    </row>
    <row r="150" spans="2:58" s="83" customFormat="1" ht="62" customHeight="1" thickBot="1">
      <c r="C150" s="191" t="s">
        <v>5</v>
      </c>
      <c r="D150" s="250" t="s">
        <v>6</v>
      </c>
      <c r="E150" s="251"/>
      <c r="F150" s="46" t="s">
        <v>28</v>
      </c>
      <c r="G150" s="86" t="s">
        <v>34</v>
      </c>
      <c r="H150" s="45" t="s">
        <v>80</v>
      </c>
      <c r="I150" s="46" t="s">
        <v>21</v>
      </c>
      <c r="J150" s="28" t="s">
        <v>26</v>
      </c>
      <c r="K150" s="248"/>
      <c r="L150" s="249"/>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12.18</v>
      </c>
      <c r="C151" s="27">
        <f>VLOOKUP(B151,'Impact Model'!$B$15:$L$340,2,FALSE)</f>
        <v>0</v>
      </c>
      <c r="D151" s="13" t="str">
        <f>CONCATENATE($B151,"a")</f>
        <v>12.18a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12.18b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12.18c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12.18d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12.18e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40" t="s">
        <v>48</v>
      </c>
      <c r="D157" s="241"/>
      <c r="E157" s="241"/>
      <c r="F157" s="241"/>
      <c r="G157" s="242"/>
      <c r="H157" s="240" t="s">
        <v>83</v>
      </c>
      <c r="I157" s="241"/>
      <c r="J157" s="242"/>
      <c r="K157" s="246" t="s">
        <v>45</v>
      </c>
      <c r="L157" s="247"/>
      <c r="M157" s="240" t="s">
        <v>110</v>
      </c>
      <c r="N157" s="241"/>
      <c r="O157" s="241"/>
      <c r="P157" s="241"/>
      <c r="Q157" s="241"/>
      <c r="R157" s="242"/>
      <c r="T157" s="208" t="s">
        <v>51</v>
      </c>
      <c r="AG157" s="84"/>
      <c r="BF157" s="85"/>
    </row>
    <row r="158" spans="2:58" s="83" customFormat="1" ht="62" customHeight="1" thickBot="1">
      <c r="C158" s="191" t="s">
        <v>5</v>
      </c>
      <c r="D158" s="250" t="s">
        <v>6</v>
      </c>
      <c r="E158" s="251"/>
      <c r="F158" s="46" t="s">
        <v>28</v>
      </c>
      <c r="G158" s="86" t="s">
        <v>34</v>
      </c>
      <c r="H158" s="45" t="s">
        <v>80</v>
      </c>
      <c r="I158" s="46" t="s">
        <v>21</v>
      </c>
      <c r="J158" s="28" t="s">
        <v>26</v>
      </c>
      <c r="K158" s="248"/>
      <c r="L158" s="249"/>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12.19</v>
      </c>
      <c r="C159" s="27">
        <f>VLOOKUP(B159,'Impact Model'!$B$15:$L$340,2,FALSE)</f>
        <v>0</v>
      </c>
      <c r="D159" s="13" t="str">
        <f>CONCATENATE($B159,"a")</f>
        <v>12.19a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12.19b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12.19c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12.19d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12.19e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40" t="s">
        <v>48</v>
      </c>
      <c r="D165" s="241"/>
      <c r="E165" s="241"/>
      <c r="F165" s="241"/>
      <c r="G165" s="242"/>
      <c r="H165" s="240" t="s">
        <v>83</v>
      </c>
      <c r="I165" s="241"/>
      <c r="J165" s="242"/>
      <c r="K165" s="246" t="s">
        <v>45</v>
      </c>
      <c r="L165" s="247"/>
      <c r="M165" s="240" t="s">
        <v>110</v>
      </c>
      <c r="N165" s="241"/>
      <c r="O165" s="241"/>
      <c r="P165" s="241"/>
      <c r="Q165" s="241"/>
      <c r="R165" s="242"/>
      <c r="T165" s="208" t="s">
        <v>51</v>
      </c>
      <c r="AG165" s="84"/>
      <c r="BF165" s="85"/>
    </row>
    <row r="166" spans="2:58" s="83" customFormat="1" ht="62" customHeight="1" thickBot="1">
      <c r="C166" s="191" t="s">
        <v>5</v>
      </c>
      <c r="D166" s="250" t="s">
        <v>6</v>
      </c>
      <c r="E166" s="251"/>
      <c r="F166" s="46" t="s">
        <v>28</v>
      </c>
      <c r="G166" s="86" t="s">
        <v>34</v>
      </c>
      <c r="H166" s="45" t="s">
        <v>80</v>
      </c>
      <c r="I166" s="46" t="s">
        <v>21</v>
      </c>
      <c r="J166" s="28" t="s">
        <v>26</v>
      </c>
      <c r="K166" s="248"/>
      <c r="L166" s="249"/>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12.20</v>
      </c>
      <c r="C167" s="27">
        <f>VLOOKUP(B167,'Impact Model'!$B$15:$L$340,2,FALSE)</f>
        <v>0</v>
      </c>
      <c r="D167" s="13" t="str">
        <f>CONCATENATE($B167,"a")</f>
        <v>12.20a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12.20b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12.20c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12.20d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12.20e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40" t="s">
        <v>48</v>
      </c>
      <c r="D173" s="241"/>
      <c r="E173" s="241"/>
      <c r="F173" s="241"/>
      <c r="G173" s="242"/>
      <c r="H173" s="240" t="s">
        <v>83</v>
      </c>
      <c r="I173" s="241"/>
      <c r="J173" s="242"/>
      <c r="K173" s="246" t="s">
        <v>45</v>
      </c>
      <c r="L173" s="247"/>
      <c r="M173" s="240" t="s">
        <v>110</v>
      </c>
      <c r="N173" s="241"/>
      <c r="O173" s="241"/>
      <c r="P173" s="241"/>
      <c r="Q173" s="241"/>
      <c r="R173" s="242"/>
      <c r="T173" s="208" t="s">
        <v>51</v>
      </c>
      <c r="AG173" s="84"/>
      <c r="BF173" s="85"/>
    </row>
    <row r="174" spans="2:58" s="83" customFormat="1" ht="62" customHeight="1" thickBot="1">
      <c r="C174" s="191" t="s">
        <v>5</v>
      </c>
      <c r="D174" s="250" t="s">
        <v>6</v>
      </c>
      <c r="E174" s="251"/>
      <c r="F174" s="46" t="s">
        <v>28</v>
      </c>
      <c r="G174" s="86" t="s">
        <v>34</v>
      </c>
      <c r="H174" s="45" t="s">
        <v>80</v>
      </c>
      <c r="I174" s="46" t="s">
        <v>21</v>
      </c>
      <c r="J174" s="28" t="s">
        <v>26</v>
      </c>
      <c r="K174" s="248"/>
      <c r="L174" s="249"/>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12.21</v>
      </c>
      <c r="C175" s="27">
        <f>VLOOKUP(B175,'Impact Model'!$B$15:$L$340,2,FALSE)</f>
        <v>0</v>
      </c>
      <c r="D175" s="13" t="str">
        <f>CONCATENATE($B175,"a")</f>
        <v>12.21a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12.21b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12.21c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12.21d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12.21e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40" t="s">
        <v>48</v>
      </c>
      <c r="D181" s="241"/>
      <c r="E181" s="241"/>
      <c r="F181" s="241"/>
      <c r="G181" s="242"/>
      <c r="H181" s="240" t="s">
        <v>83</v>
      </c>
      <c r="I181" s="241"/>
      <c r="J181" s="242"/>
      <c r="K181" s="246" t="s">
        <v>45</v>
      </c>
      <c r="L181" s="247"/>
      <c r="M181" s="240" t="s">
        <v>110</v>
      </c>
      <c r="N181" s="241"/>
      <c r="O181" s="241"/>
      <c r="P181" s="241"/>
      <c r="Q181" s="241"/>
      <c r="R181" s="242"/>
      <c r="T181" s="208" t="s">
        <v>51</v>
      </c>
      <c r="AG181" s="84"/>
      <c r="BF181" s="85"/>
    </row>
    <row r="182" spans="2:58" s="83" customFormat="1" ht="62" customHeight="1" thickBot="1">
      <c r="C182" s="191" t="s">
        <v>5</v>
      </c>
      <c r="D182" s="250" t="s">
        <v>6</v>
      </c>
      <c r="E182" s="251"/>
      <c r="F182" s="46" t="s">
        <v>28</v>
      </c>
      <c r="G182" s="86" t="s">
        <v>34</v>
      </c>
      <c r="H182" s="45" t="s">
        <v>80</v>
      </c>
      <c r="I182" s="46" t="s">
        <v>21</v>
      </c>
      <c r="J182" s="28" t="s">
        <v>26</v>
      </c>
      <c r="K182" s="248"/>
      <c r="L182" s="249"/>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12.22</v>
      </c>
      <c r="C183" s="27">
        <f>VLOOKUP(B183,'Impact Model'!$B$15:$L$340,2,FALSE)</f>
        <v>0</v>
      </c>
      <c r="D183" s="13" t="str">
        <f>CONCATENATE($B183,"a")</f>
        <v>12.22a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12.22b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12.22c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12.22d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12.22e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40" t="s">
        <v>48</v>
      </c>
      <c r="D189" s="241"/>
      <c r="E189" s="241"/>
      <c r="F189" s="241"/>
      <c r="G189" s="242"/>
      <c r="H189" s="240" t="s">
        <v>83</v>
      </c>
      <c r="I189" s="241"/>
      <c r="J189" s="242"/>
      <c r="K189" s="246" t="s">
        <v>45</v>
      </c>
      <c r="L189" s="247"/>
      <c r="M189" s="240" t="s">
        <v>110</v>
      </c>
      <c r="N189" s="241"/>
      <c r="O189" s="241"/>
      <c r="P189" s="241"/>
      <c r="Q189" s="241"/>
      <c r="R189" s="242"/>
      <c r="T189" s="208" t="s">
        <v>51</v>
      </c>
      <c r="AG189" s="84"/>
      <c r="BF189" s="85"/>
    </row>
    <row r="190" spans="2:58" s="83" customFormat="1" ht="62" customHeight="1" thickBot="1">
      <c r="C190" s="191" t="s">
        <v>5</v>
      </c>
      <c r="D190" s="250" t="s">
        <v>6</v>
      </c>
      <c r="E190" s="251"/>
      <c r="F190" s="46" t="s">
        <v>28</v>
      </c>
      <c r="G190" s="86" t="s">
        <v>34</v>
      </c>
      <c r="H190" s="45" t="s">
        <v>80</v>
      </c>
      <c r="I190" s="46" t="s">
        <v>21</v>
      </c>
      <c r="J190" s="28" t="s">
        <v>26</v>
      </c>
      <c r="K190" s="248"/>
      <c r="L190" s="249"/>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12.23</v>
      </c>
      <c r="C191" s="27">
        <f>VLOOKUP(B191,'Impact Model'!$B$15:$L$340,2,FALSE)</f>
        <v>0</v>
      </c>
      <c r="D191" s="13" t="str">
        <f>CONCATENATE($B191,"a")</f>
        <v>12.23a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12.23b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12.23c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12.23d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12.23e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40" t="s">
        <v>48</v>
      </c>
      <c r="D197" s="241"/>
      <c r="E197" s="241"/>
      <c r="F197" s="241"/>
      <c r="G197" s="242"/>
      <c r="H197" s="240" t="s">
        <v>83</v>
      </c>
      <c r="I197" s="241"/>
      <c r="J197" s="242"/>
      <c r="K197" s="246" t="s">
        <v>45</v>
      </c>
      <c r="L197" s="247"/>
      <c r="M197" s="240" t="s">
        <v>110</v>
      </c>
      <c r="N197" s="241"/>
      <c r="O197" s="241"/>
      <c r="P197" s="241"/>
      <c r="Q197" s="241"/>
      <c r="R197" s="242"/>
      <c r="T197" s="208" t="s">
        <v>51</v>
      </c>
      <c r="AG197" s="84"/>
      <c r="BF197" s="85"/>
    </row>
    <row r="198" spans="2:58" s="83" customFormat="1" ht="62" customHeight="1" thickBot="1">
      <c r="C198" s="191" t="s">
        <v>5</v>
      </c>
      <c r="D198" s="250" t="s">
        <v>6</v>
      </c>
      <c r="E198" s="251"/>
      <c r="F198" s="46" t="s">
        <v>28</v>
      </c>
      <c r="G198" s="86" t="s">
        <v>34</v>
      </c>
      <c r="H198" s="45" t="s">
        <v>80</v>
      </c>
      <c r="I198" s="46" t="s">
        <v>21</v>
      </c>
      <c r="J198" s="28" t="s">
        <v>26</v>
      </c>
      <c r="K198" s="248"/>
      <c r="L198" s="249"/>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12.24</v>
      </c>
      <c r="C199" s="27">
        <f>VLOOKUP(B199,'Impact Model'!$B$15:$L$340,2,FALSE)</f>
        <v>0</v>
      </c>
      <c r="D199" s="13" t="str">
        <f>CONCATENATE($B199,"a")</f>
        <v>12.24a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12.24b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12.24c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12.24d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12.24e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40" t="s">
        <v>48</v>
      </c>
      <c r="D205" s="241"/>
      <c r="E205" s="241"/>
      <c r="F205" s="241"/>
      <c r="G205" s="242"/>
      <c r="H205" s="240" t="s">
        <v>83</v>
      </c>
      <c r="I205" s="241"/>
      <c r="J205" s="242"/>
      <c r="K205" s="246" t="s">
        <v>45</v>
      </c>
      <c r="L205" s="247"/>
      <c r="M205" s="240" t="s">
        <v>110</v>
      </c>
      <c r="N205" s="241"/>
      <c r="O205" s="241"/>
      <c r="P205" s="241"/>
      <c r="Q205" s="241"/>
      <c r="R205" s="242"/>
      <c r="T205" s="208" t="s">
        <v>51</v>
      </c>
      <c r="AG205" s="84"/>
      <c r="BF205" s="85"/>
    </row>
    <row r="206" spans="2:58" s="83" customFormat="1" ht="62" customHeight="1" thickBot="1">
      <c r="C206" s="191" t="s">
        <v>5</v>
      </c>
      <c r="D206" s="250" t="s">
        <v>6</v>
      </c>
      <c r="E206" s="251"/>
      <c r="F206" s="46" t="s">
        <v>28</v>
      </c>
      <c r="G206" s="86" t="s">
        <v>34</v>
      </c>
      <c r="H206" s="45" t="s">
        <v>80</v>
      </c>
      <c r="I206" s="46" t="s">
        <v>21</v>
      </c>
      <c r="J206" s="28" t="s">
        <v>26</v>
      </c>
      <c r="K206" s="248"/>
      <c r="L206" s="249"/>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12.25</v>
      </c>
      <c r="C207" s="27">
        <f>VLOOKUP(B207,'Impact Model'!$B$15:$L$340,2,FALSE)</f>
        <v>0</v>
      </c>
      <c r="D207" s="13" t="str">
        <f>CONCATENATE($B207,"a")</f>
        <v>12.25a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12.25b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12.25c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12.25d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12.25e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40" t="s">
        <v>48</v>
      </c>
      <c r="D213" s="241"/>
      <c r="E213" s="241"/>
      <c r="F213" s="241"/>
      <c r="G213" s="242"/>
      <c r="H213" s="240" t="s">
        <v>83</v>
      </c>
      <c r="I213" s="241"/>
      <c r="J213" s="242"/>
      <c r="K213" s="246" t="s">
        <v>45</v>
      </c>
      <c r="L213" s="247"/>
      <c r="M213" s="240" t="s">
        <v>110</v>
      </c>
      <c r="N213" s="241"/>
      <c r="O213" s="241"/>
      <c r="P213" s="241"/>
      <c r="Q213" s="241"/>
      <c r="R213" s="242"/>
      <c r="T213" s="208" t="s">
        <v>51</v>
      </c>
      <c r="AG213" s="84"/>
      <c r="BF213" s="85"/>
    </row>
    <row r="214" spans="2:58" s="83" customFormat="1" ht="62" customHeight="1" thickBot="1">
      <c r="C214" s="191" t="s">
        <v>5</v>
      </c>
      <c r="D214" s="250" t="s">
        <v>6</v>
      </c>
      <c r="E214" s="251"/>
      <c r="F214" s="46" t="s">
        <v>28</v>
      </c>
      <c r="G214" s="86" t="s">
        <v>34</v>
      </c>
      <c r="H214" s="45" t="s">
        <v>80</v>
      </c>
      <c r="I214" s="46" t="s">
        <v>21</v>
      </c>
      <c r="J214" s="28" t="s">
        <v>26</v>
      </c>
      <c r="K214" s="248"/>
      <c r="L214" s="249"/>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12.26</v>
      </c>
      <c r="C215" s="27">
        <f>VLOOKUP(B215,'Impact Model'!$B$15:$L$340,2,FALSE)</f>
        <v>0</v>
      </c>
      <c r="D215" s="13" t="str">
        <f>CONCATENATE($B215,"a")</f>
        <v>12.26a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12.26b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12.26c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12.26d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12.26e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40" t="s">
        <v>48</v>
      </c>
      <c r="D221" s="241"/>
      <c r="E221" s="241"/>
      <c r="F221" s="241"/>
      <c r="G221" s="242"/>
      <c r="H221" s="240" t="s">
        <v>83</v>
      </c>
      <c r="I221" s="241"/>
      <c r="J221" s="242"/>
      <c r="K221" s="246" t="s">
        <v>45</v>
      </c>
      <c r="L221" s="247"/>
      <c r="M221" s="240" t="s">
        <v>110</v>
      </c>
      <c r="N221" s="241"/>
      <c r="O221" s="241"/>
      <c r="P221" s="241"/>
      <c r="Q221" s="241"/>
      <c r="R221" s="242"/>
      <c r="T221" s="208" t="s">
        <v>51</v>
      </c>
      <c r="AG221" s="84"/>
      <c r="BF221" s="85"/>
    </row>
    <row r="222" spans="2:58" s="83" customFormat="1" ht="62" customHeight="1" thickBot="1">
      <c r="C222" s="191" t="s">
        <v>5</v>
      </c>
      <c r="D222" s="250" t="s">
        <v>6</v>
      </c>
      <c r="E222" s="251"/>
      <c r="F222" s="46" t="s">
        <v>28</v>
      </c>
      <c r="G222" s="86" t="s">
        <v>34</v>
      </c>
      <c r="H222" s="45" t="s">
        <v>80</v>
      </c>
      <c r="I222" s="46" t="s">
        <v>21</v>
      </c>
      <c r="J222" s="28" t="s">
        <v>26</v>
      </c>
      <c r="K222" s="248"/>
      <c r="L222" s="249"/>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12.27</v>
      </c>
      <c r="C223" s="27">
        <f>VLOOKUP(B223,'Impact Model'!$B$15:$L$340,2,FALSE)</f>
        <v>0</v>
      </c>
      <c r="D223" s="13" t="str">
        <f>CONCATENATE($B223,"a")</f>
        <v>12.27a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12.27b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12.27c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12.27d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12.27e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40" t="s">
        <v>48</v>
      </c>
      <c r="D229" s="241"/>
      <c r="E229" s="241"/>
      <c r="F229" s="241"/>
      <c r="G229" s="242"/>
      <c r="H229" s="240" t="s">
        <v>83</v>
      </c>
      <c r="I229" s="241"/>
      <c r="J229" s="242"/>
      <c r="K229" s="246" t="s">
        <v>45</v>
      </c>
      <c r="L229" s="247"/>
      <c r="M229" s="240" t="s">
        <v>110</v>
      </c>
      <c r="N229" s="241"/>
      <c r="O229" s="241"/>
      <c r="P229" s="241"/>
      <c r="Q229" s="241"/>
      <c r="R229" s="242"/>
      <c r="T229" s="208" t="s">
        <v>51</v>
      </c>
      <c r="AG229" s="84"/>
      <c r="BF229" s="85"/>
    </row>
    <row r="230" spans="2:58" s="83" customFormat="1" ht="62" customHeight="1" thickBot="1">
      <c r="C230" s="191" t="s">
        <v>5</v>
      </c>
      <c r="D230" s="250" t="s">
        <v>6</v>
      </c>
      <c r="E230" s="251"/>
      <c r="F230" s="46" t="s">
        <v>28</v>
      </c>
      <c r="G230" s="86" t="s">
        <v>34</v>
      </c>
      <c r="H230" s="45" t="s">
        <v>80</v>
      </c>
      <c r="I230" s="46" t="s">
        <v>21</v>
      </c>
      <c r="J230" s="28" t="s">
        <v>26</v>
      </c>
      <c r="K230" s="248"/>
      <c r="L230" s="249"/>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12.28</v>
      </c>
      <c r="C231" s="27">
        <f>VLOOKUP(B231,'Impact Model'!$B$15:$L$340,2,FALSE)</f>
        <v>0</v>
      </c>
      <c r="D231" s="13" t="str">
        <f>CONCATENATE($B231,"a")</f>
        <v>12.28a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12.28b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12.28c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12.28d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12.28e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40" t="s">
        <v>48</v>
      </c>
      <c r="D237" s="241"/>
      <c r="E237" s="241"/>
      <c r="F237" s="241"/>
      <c r="G237" s="242"/>
      <c r="H237" s="240" t="s">
        <v>83</v>
      </c>
      <c r="I237" s="241"/>
      <c r="J237" s="242"/>
      <c r="K237" s="246" t="s">
        <v>45</v>
      </c>
      <c r="L237" s="247"/>
      <c r="M237" s="240" t="s">
        <v>110</v>
      </c>
      <c r="N237" s="241"/>
      <c r="O237" s="241"/>
      <c r="P237" s="241"/>
      <c r="Q237" s="241"/>
      <c r="R237" s="242"/>
      <c r="T237" s="208" t="s">
        <v>51</v>
      </c>
      <c r="AG237" s="84"/>
      <c r="BF237" s="85"/>
    </row>
    <row r="238" spans="2:58" s="83" customFormat="1" ht="62" customHeight="1" thickBot="1">
      <c r="C238" s="191" t="s">
        <v>5</v>
      </c>
      <c r="D238" s="250" t="s">
        <v>6</v>
      </c>
      <c r="E238" s="251"/>
      <c r="F238" s="46" t="s">
        <v>28</v>
      </c>
      <c r="G238" s="86" t="s">
        <v>34</v>
      </c>
      <c r="H238" s="45" t="s">
        <v>80</v>
      </c>
      <c r="I238" s="46" t="s">
        <v>21</v>
      </c>
      <c r="J238" s="28" t="s">
        <v>26</v>
      </c>
      <c r="K238" s="248"/>
      <c r="L238" s="249"/>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12.29</v>
      </c>
      <c r="C239" s="27">
        <f>VLOOKUP(B239,'Impact Model'!$B$15:$L$340,2,FALSE)</f>
        <v>0</v>
      </c>
      <c r="D239" s="13" t="str">
        <f>CONCATENATE($B239,"a")</f>
        <v>12.29a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12.29b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12.29c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12.29d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12.29e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40" t="s">
        <v>48</v>
      </c>
      <c r="D245" s="241"/>
      <c r="E245" s="241"/>
      <c r="F245" s="241"/>
      <c r="G245" s="242"/>
      <c r="H245" s="240" t="s">
        <v>83</v>
      </c>
      <c r="I245" s="241"/>
      <c r="J245" s="242"/>
      <c r="K245" s="246" t="s">
        <v>45</v>
      </c>
      <c r="L245" s="247"/>
      <c r="M245" s="240" t="s">
        <v>110</v>
      </c>
      <c r="N245" s="241"/>
      <c r="O245" s="241"/>
      <c r="P245" s="241"/>
      <c r="Q245" s="241"/>
      <c r="R245" s="242"/>
      <c r="T245" s="208" t="s">
        <v>51</v>
      </c>
      <c r="AG245" s="84"/>
      <c r="BF245" s="85"/>
    </row>
    <row r="246" spans="2:58" s="83" customFormat="1" ht="62" customHeight="1" thickBot="1">
      <c r="C246" s="191" t="s">
        <v>5</v>
      </c>
      <c r="D246" s="250" t="s">
        <v>6</v>
      </c>
      <c r="E246" s="251"/>
      <c r="F246" s="46" t="s">
        <v>28</v>
      </c>
      <c r="G246" s="86" t="s">
        <v>34</v>
      </c>
      <c r="H246" s="45" t="s">
        <v>80</v>
      </c>
      <c r="I246" s="46" t="s">
        <v>21</v>
      </c>
      <c r="J246" s="28" t="s">
        <v>26</v>
      </c>
      <c r="K246" s="248"/>
      <c r="L246" s="249"/>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12.30</v>
      </c>
      <c r="C247" s="27">
        <f>VLOOKUP(B247,'Impact Model'!$B$15:$L$340,2,FALSE)</f>
        <v>0</v>
      </c>
      <c r="D247" s="13" t="str">
        <f>CONCATENATE($B247,"a")</f>
        <v>12.30a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12.30b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12.30c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12.30d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12.30e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C245:G245"/>
    <mergeCell ref="H245:J245"/>
    <mergeCell ref="K245:L246"/>
    <mergeCell ref="M245:R245"/>
    <mergeCell ref="D246:E246"/>
    <mergeCell ref="C237:G237"/>
    <mergeCell ref="H237:J237"/>
    <mergeCell ref="K237:L238"/>
    <mergeCell ref="M237:R237"/>
    <mergeCell ref="D238:E238"/>
    <mergeCell ref="C229:G229"/>
    <mergeCell ref="H229:J229"/>
    <mergeCell ref="K229:L230"/>
    <mergeCell ref="M229:R229"/>
    <mergeCell ref="D230:E230"/>
    <mergeCell ref="C221:G221"/>
    <mergeCell ref="H221:J221"/>
    <mergeCell ref="K221:L222"/>
    <mergeCell ref="M221:R221"/>
    <mergeCell ref="D222:E222"/>
    <mergeCell ref="C213:G213"/>
    <mergeCell ref="H213:J213"/>
    <mergeCell ref="K213:L214"/>
    <mergeCell ref="M213:R213"/>
    <mergeCell ref="D214:E214"/>
    <mergeCell ref="C205:G205"/>
    <mergeCell ref="H205:J205"/>
    <mergeCell ref="K205:L206"/>
    <mergeCell ref="M205:R205"/>
    <mergeCell ref="D206:E206"/>
    <mergeCell ref="C197:G197"/>
    <mergeCell ref="H197:J197"/>
    <mergeCell ref="K197:L198"/>
    <mergeCell ref="M197:R197"/>
    <mergeCell ref="D198:E198"/>
    <mergeCell ref="C189:G189"/>
    <mergeCell ref="H189:J189"/>
    <mergeCell ref="K189:L190"/>
    <mergeCell ref="M189:R189"/>
    <mergeCell ref="D190:E190"/>
    <mergeCell ref="C181:G181"/>
    <mergeCell ref="H181:J181"/>
    <mergeCell ref="K181:L182"/>
    <mergeCell ref="M181:R181"/>
    <mergeCell ref="D182:E182"/>
    <mergeCell ref="C173:G173"/>
    <mergeCell ref="H173:J173"/>
    <mergeCell ref="K173:L174"/>
    <mergeCell ref="M173:R173"/>
    <mergeCell ref="D174:E174"/>
    <mergeCell ref="C165:G165"/>
    <mergeCell ref="H165:J165"/>
    <mergeCell ref="K165:L166"/>
    <mergeCell ref="M165:R165"/>
    <mergeCell ref="D166:E166"/>
    <mergeCell ref="C157:G157"/>
    <mergeCell ref="H157:J157"/>
    <mergeCell ref="K157:L158"/>
    <mergeCell ref="M157:R157"/>
    <mergeCell ref="D158:E158"/>
    <mergeCell ref="C149:G149"/>
    <mergeCell ref="H149:J149"/>
    <mergeCell ref="K149:L150"/>
    <mergeCell ref="M149:R149"/>
    <mergeCell ref="D150:E150"/>
    <mergeCell ref="C141:G141"/>
    <mergeCell ref="H141:J141"/>
    <mergeCell ref="K141:L142"/>
    <mergeCell ref="M141:R141"/>
    <mergeCell ref="D142:E142"/>
    <mergeCell ref="C133:G133"/>
    <mergeCell ref="H133:J133"/>
    <mergeCell ref="K133:L134"/>
    <mergeCell ref="M133:R133"/>
    <mergeCell ref="D134:E134"/>
    <mergeCell ref="C125:G125"/>
    <mergeCell ref="H125:J125"/>
    <mergeCell ref="K125:L126"/>
    <mergeCell ref="M125:R125"/>
    <mergeCell ref="D126:E126"/>
    <mergeCell ref="C117:G117"/>
    <mergeCell ref="H117:J117"/>
    <mergeCell ref="K117:L118"/>
    <mergeCell ref="M117:R117"/>
    <mergeCell ref="D118:E118"/>
    <mergeCell ref="C109:G109"/>
    <mergeCell ref="H109:J109"/>
    <mergeCell ref="K109:L110"/>
    <mergeCell ref="M109:R109"/>
    <mergeCell ref="D110:E110"/>
    <mergeCell ref="C101:G101"/>
    <mergeCell ref="H101:J101"/>
    <mergeCell ref="K101:L102"/>
    <mergeCell ref="M101:R101"/>
    <mergeCell ref="D102:E102"/>
    <mergeCell ref="C93:G93"/>
    <mergeCell ref="H93:J93"/>
    <mergeCell ref="K93:L94"/>
    <mergeCell ref="M93:R93"/>
    <mergeCell ref="D94:E94"/>
    <mergeCell ref="C85:G85"/>
    <mergeCell ref="H85:J85"/>
    <mergeCell ref="K85:L86"/>
    <mergeCell ref="M85:R85"/>
    <mergeCell ref="D86:E86"/>
    <mergeCell ref="C77:G77"/>
    <mergeCell ref="H77:J77"/>
    <mergeCell ref="K77:L78"/>
    <mergeCell ref="M77:R77"/>
    <mergeCell ref="D78:E78"/>
    <mergeCell ref="C69:G69"/>
    <mergeCell ref="H69:J69"/>
    <mergeCell ref="K69:L70"/>
    <mergeCell ref="M69:R69"/>
    <mergeCell ref="D70:E70"/>
    <mergeCell ref="C61:G61"/>
    <mergeCell ref="H61:J61"/>
    <mergeCell ref="K61:L62"/>
    <mergeCell ref="M61:R61"/>
    <mergeCell ref="D62:E6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M11:Q11"/>
    <mergeCell ref="C13:G13"/>
    <mergeCell ref="D14:E14"/>
    <mergeCell ref="B2:E4"/>
    <mergeCell ref="K13:L14"/>
    <mergeCell ref="H13:J13"/>
    <mergeCell ref="M13:R13"/>
    <mergeCell ref="C21:G21"/>
    <mergeCell ref="H21:J21"/>
    <mergeCell ref="K21:L22"/>
    <mergeCell ref="M21:R21"/>
    <mergeCell ref="D22:E22"/>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G23:K23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H31:K35 M31:N35 H39:K43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3" sqref="A3"/>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45" t="s">
        <v>127</v>
      </c>
      <c r="C2" s="245"/>
      <c r="D2" s="245"/>
      <c r="E2" s="245"/>
      <c r="F2" s="245"/>
    </row>
    <row r="3" spans="1:29">
      <c r="B3" s="245"/>
      <c r="C3" s="245"/>
      <c r="D3" s="245"/>
      <c r="E3" s="245"/>
      <c r="F3" s="245"/>
    </row>
    <row r="4" spans="1:29">
      <c r="B4" s="245"/>
      <c r="C4" s="245"/>
      <c r="D4" s="245"/>
      <c r="E4" s="245"/>
      <c r="F4" s="245"/>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12</v>
      </c>
      <c r="C11" s="255" t="str">
        <f>VLOOKUP(B11,'Offset Model '!$B$10:$N$332,2,FALSE)</f>
        <v>New Zealand falcon</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Population size</v>
      </c>
      <c r="B15" s="156" t="str">
        <f>CONCATENATE($B$11,".1a")</f>
        <v>12.1a</v>
      </c>
      <c r="C15" s="140"/>
      <c r="D15" s="140"/>
      <c r="E15" s="4" t="str">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
      </c>
      <c r="F15" s="140"/>
      <c r="G15" s="4" t="e">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#VALUE!</v>
      </c>
      <c r="H15" s="140"/>
      <c r="I15" s="4" t="e">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#VALUE!</v>
      </c>
      <c r="J15" s="140"/>
      <c r="K15" s="4" t="e">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#VALUE!</v>
      </c>
      <c r="L15" s="140"/>
      <c r="M15" s="4" t="e">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#VALUE!</v>
      </c>
      <c r="N15" s="140"/>
      <c r="O15" s="4" t="e">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#VALUE!</v>
      </c>
      <c r="P15" s="140"/>
      <c r="Q15" s="4" t="e">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#VALUE!</v>
      </c>
      <c r="R15" s="140"/>
      <c r="S15" s="4" t="e">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#VALUE!</v>
      </c>
      <c r="T15" s="5"/>
      <c r="V15" s="199" t="str">
        <f>E15</f>
        <v/>
      </c>
      <c r="W15" s="199" t="e">
        <f>G15</f>
        <v>#VALUE!</v>
      </c>
      <c r="X15" s="199" t="e">
        <f>I15</f>
        <v>#VALUE!</v>
      </c>
      <c r="Y15" s="199" t="e">
        <f>K15</f>
        <v>#VALUE!</v>
      </c>
      <c r="Z15" s="199" t="e">
        <f>M15</f>
        <v>#VALUE!</v>
      </c>
      <c r="AA15" s="199" t="e">
        <f>O15</f>
        <v>#VALUE!</v>
      </c>
      <c r="AB15" s="199" t="e">
        <f>Q15</f>
        <v>#VALUE!</v>
      </c>
      <c r="AC15" s="199" t="e">
        <f>S15</f>
        <v>#VALUE!</v>
      </c>
    </row>
    <row r="16" spans="1:29" ht="44" customHeight="1" thickBot="1">
      <c r="B16" s="156" t="str">
        <f>CONCATENATE($B$11,".1b")</f>
        <v>12.1b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12.1c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12.1d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12.1e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f>'Offset Model '!C23</f>
        <v>0</v>
      </c>
      <c r="B23" s="156" t="str">
        <f>CONCATENATE($B$11,".2a")</f>
        <v>12.2a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12.2b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12.2c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12.2d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12.2e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f>'Offset Model '!C31</f>
        <v>0</v>
      </c>
      <c r="B31" s="156" t="str">
        <f>CONCATENATE($B$11,".3a")</f>
        <v>12.3a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12.3b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12.3c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12.3d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12.3e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f>'Offset Model '!C39</f>
        <v>0</v>
      </c>
      <c r="B39" s="156" t="str">
        <f>CONCATENATE($B$11,".4a")</f>
        <v>12.4a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12.4b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12.4c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12.4d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12.4e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12.5a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12.5b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12.5c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12.5d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12.5e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12.6a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12.6b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12.6c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12.6d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12.6e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12.7a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12.7b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12.7c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12.7d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12.7e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12.8a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12.8b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12.8c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12.8d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12.8e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12.9a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12.9b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12.9c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12.9d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12.9e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12.10a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12.10b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12.10c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12.10d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12.10e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12.11a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12.11b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12.11c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12.11d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12.11e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12.12a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12.12b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12.12c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12.12d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12.12e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12.13a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12.13b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12.13c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12.13d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12.13e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12.14a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12.14b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12.14c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12.14d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12.14e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12.15a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12.15b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12.15c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12.15d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12.15e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12.16a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12.16b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12.16c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12.16d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12.16e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12.17a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12.17b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12.17c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12.17d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12.17e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12.18a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12.18b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12.18c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12.18d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12.18e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12.19a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12.19b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12.19c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12.19d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12.19e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12.20a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12.20b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12.20c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12.20d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12.20e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12.21a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12.21b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12.21c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12.21d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12.21e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12.22a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12.22b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12.22c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12.22d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12.22e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12.23a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12.23b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12.23c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12.23d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12.23e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12.24a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12.24b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12.24c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12.24d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12.24e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12.25a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12.25b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12.25c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12.25d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12.25e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12.26a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12.26b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12.26c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12.26d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12.26e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12.27a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12.27b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12.27c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12.27d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12.27e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12.28a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12.28b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12.28c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12.28d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12.28e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12.29a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12.29b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12.29c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12.29d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12.29e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12.30a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12.30b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12.30c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12.30d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12.30e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C229:S229"/>
    <mergeCell ref="C237:S237"/>
    <mergeCell ref="C245:S245"/>
    <mergeCell ref="C189:S189"/>
    <mergeCell ref="C197:S197"/>
    <mergeCell ref="C205:S205"/>
    <mergeCell ref="C213:S213"/>
    <mergeCell ref="C221:S221"/>
    <mergeCell ref="C149:S149"/>
    <mergeCell ref="C157:S157"/>
    <mergeCell ref="C165:S165"/>
    <mergeCell ref="C173:S173"/>
    <mergeCell ref="C181:S181"/>
    <mergeCell ref="C109:S109"/>
    <mergeCell ref="C117:S117"/>
    <mergeCell ref="C125:S125"/>
    <mergeCell ref="C133:S133"/>
    <mergeCell ref="C141:S141"/>
    <mergeCell ref="C69:S69"/>
    <mergeCell ref="C77:S77"/>
    <mergeCell ref="C85:S85"/>
    <mergeCell ref="C93:S93"/>
    <mergeCell ref="C101:S101"/>
    <mergeCell ref="C29:S29"/>
    <mergeCell ref="C37:S37"/>
    <mergeCell ref="C45:S45"/>
    <mergeCell ref="C53:S53"/>
    <mergeCell ref="C61:S61"/>
    <mergeCell ref="B2:F4"/>
    <mergeCell ref="C13:S13"/>
    <mergeCell ref="C11:D11"/>
    <mergeCell ref="C10:D10"/>
    <mergeCell ref="C21:S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2015-03-23T11:55:38Z</dcterms:modified>
</cp:coreProperties>
</file>