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360" yWindow="40" windowWidth="28920" windowHeight="19180" tabRatio="500" firstSheet="3"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K56" i="8"/>
  <c r="Q56" i="3" a="1"/>
  <c r="Q56" i="3"/>
  <c r="G56" i="15"/>
  <c r="I56" i="15"/>
  <c r="K56" i="15"/>
  <c r="M56" i="15"/>
  <c r="O56" i="15"/>
  <c r="Q56" i="15"/>
  <c r="S56" i="15"/>
  <c r="E55" i="15"/>
  <c r="D55" i="3"/>
  <c r="E55" i="3"/>
  <c r="K55" i="8"/>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K47" i="8"/>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K40" i="8"/>
  <c r="Q40" i="3" a="1"/>
  <c r="Q40" i="3"/>
  <c r="G40" i="15"/>
  <c r="I40" i="15"/>
  <c r="K40" i="15"/>
  <c r="M40" i="15"/>
  <c r="O40" i="15"/>
  <c r="Q40" i="15"/>
  <c r="S40" i="15"/>
  <c r="E39" i="15"/>
  <c r="D39" i="3"/>
  <c r="E39" i="3"/>
  <c r="K39" i="8"/>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K32" i="8"/>
  <c r="Q32" i="3" a="1"/>
  <c r="Q32" i="3"/>
  <c r="G32" i="15"/>
  <c r="I32" i="15"/>
  <c r="K32" i="15"/>
  <c r="M32" i="15"/>
  <c r="O32" i="15"/>
  <c r="Q32" i="15"/>
  <c r="S32" i="15"/>
  <c r="E31" i="15"/>
  <c r="D31" i="3"/>
  <c r="E31" i="3"/>
  <c r="K31" i="8"/>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K25" i="8"/>
  <c r="Q25" i="3" a="1"/>
  <c r="Q25" i="3"/>
  <c r="G25" i="15"/>
  <c r="I25" i="15"/>
  <c r="K25" i="15"/>
  <c r="M25" i="15"/>
  <c r="O25" i="15"/>
  <c r="Q25" i="15"/>
  <c r="S25" i="15"/>
  <c r="E24" i="15"/>
  <c r="D24" i="3"/>
  <c r="E24" i="3"/>
  <c r="K24" i="8"/>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P55" i="3"/>
  <c r="R55" i="3"/>
  <c r="V47" i="15"/>
  <c r="W47" i="15"/>
  <c r="X47" i="15"/>
  <c r="Y47" i="15"/>
  <c r="Z47" i="15"/>
  <c r="AA47" i="15"/>
  <c r="AB47" i="15"/>
  <c r="AC47" i="15"/>
  <c r="R47" i="3"/>
  <c r="P39" i="3"/>
  <c r="R39" i="3"/>
  <c r="P31"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1" i="8"/>
  <c r="K50" i="8"/>
  <c r="K49" i="8"/>
  <c r="K48" i="8"/>
  <c r="K43" i="8"/>
  <c r="K42" i="8"/>
  <c r="K41" i="8"/>
  <c r="K35" i="8"/>
  <c r="K34" i="8"/>
  <c r="K33" i="8"/>
  <c r="K27" i="8"/>
  <c r="K26" i="8"/>
  <c r="C11" i="3"/>
  <c r="V15" i="15"/>
  <c r="W15" i="15"/>
  <c r="X15" i="15"/>
  <c r="Y15" i="15"/>
  <c r="Z15" i="15"/>
  <c r="AA15" i="15"/>
  <c r="AB15" i="15"/>
  <c r="AC15" i="15"/>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V56" i="15"/>
  <c r="W56" i="15"/>
  <c r="X56" i="15"/>
  <c r="Y56" i="15"/>
  <c r="Z56" i="15"/>
  <c r="AA56" i="15"/>
  <c r="AB56" i="15"/>
  <c r="AC56" i="15"/>
  <c r="R56" i="3"/>
  <c r="R51" i="3"/>
  <c r="R50" i="3"/>
  <c r="R49" i="3"/>
  <c r="R48" i="3"/>
  <c r="R43" i="3"/>
  <c r="R42" i="3"/>
  <c r="R41" i="3"/>
  <c r="P40" i="3"/>
  <c r="R40" i="3"/>
  <c r="R35" i="3"/>
  <c r="R34" i="3"/>
  <c r="R33" i="3"/>
  <c r="P32"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1" i="3"/>
  <c r="P50" i="3"/>
  <c r="P49" i="3"/>
  <c r="P48" i="3"/>
  <c r="T47" i="3"/>
  <c r="P47" i="3"/>
  <c r="P43" i="3"/>
  <c r="P42" i="3"/>
  <c r="P41" i="3"/>
  <c r="T39" i="3"/>
  <c r="P35" i="3"/>
  <c r="V42" i="15"/>
  <c r="W42" i="15"/>
  <c r="X42" i="15"/>
  <c r="Y42" i="15"/>
  <c r="Z42" i="15"/>
  <c r="AA42" i="15"/>
  <c r="AB42" i="15"/>
  <c r="AC42" i="15"/>
  <c r="P34" i="3"/>
  <c r="P33" i="3"/>
  <c r="V39" i="15"/>
  <c r="W39" i="15"/>
  <c r="X39" i="15"/>
  <c r="Y39" i="15"/>
  <c r="Z39" i="15"/>
  <c r="AA39" i="15"/>
  <c r="AB39" i="15"/>
  <c r="AC39" i="15"/>
  <c r="T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P25" i="3"/>
  <c r="R25" i="3"/>
  <c r="P24" i="3"/>
  <c r="R24" i="3"/>
  <c r="P23" i="3"/>
  <c r="R23" i="3"/>
  <c r="T23" i="3"/>
  <c r="P15" i="3"/>
  <c r="T15" i="3"/>
</calcChain>
</file>

<file path=xl/sharedStrings.xml><?xml version="1.0" encoding="utf-8"?>
<sst xmlns="http://schemas.openxmlformats.org/spreadsheetml/2006/main" count="2201" uniqueCount="219">
  <si>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</si>
  <si>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</si>
  <si>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</si>
  <si>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</si>
  <si>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</si>
  <si>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</si>
  <si>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</si>
  <si>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</si>
  <si>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</si>
  <si>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</si>
  <si>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</si>
  <si>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</si>
  <si>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</si>
  <si>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</si>
  <si>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</si>
  <si>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</si>
  <si>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</si>
  <si>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</si>
  <si>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</si>
  <si>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</si>
  <si>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</si>
  <si>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</si>
  <si>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</si>
  <si>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</si>
  <si>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</si>
  <si>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</si>
  <si>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</si>
  <si>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</si>
  <si>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</si>
  <si>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</si>
  <si>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</si>
  <si>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</si>
  <si>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</si>
  <si>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</si>
  <si>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</si>
  <si>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</si>
  <si>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</si>
  <si>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</si>
  <si>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</si>
  <si>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</si>
  <si>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</si>
  <si>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</si>
  <si>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</si>
  <si>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</si>
  <si>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</si>
  <si>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</si>
  <si>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</si>
  <si>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</si>
  <si>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</si>
  <si>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</si>
  <si>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</si>
  <si>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</si>
  <si>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</si>
  <si>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</si>
  <si>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</si>
  <si>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</si>
  <si>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</si>
  <si>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</si>
  <si>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</si>
  <si>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</si>
  <si>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</si>
  <si>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</si>
  <si>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</si>
  <si>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</si>
  <si>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</si>
  <si>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</si>
  <si>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</si>
  <si>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</si>
  <si>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</si>
  <si>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</si>
  <si>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</si>
  <si>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</si>
  <si>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</si>
  <si>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</si>
  <si>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</si>
  <si>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</si>
  <si>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</si>
  <si>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</si>
  <si>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</si>
  <si>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</si>
  <si>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</si>
  <si>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</si>
  <si>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</si>
  <si>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</si>
  <si>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</si>
  <si>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</si>
  <si>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</si>
  <si>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</si>
  <si>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</si>
  <si>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</si>
  <si>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</si>
  <si>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</si>
  <si>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</si>
  <si>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</si>
  <si>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</si>
  <si>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</si>
  <si>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</si>
  <si>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</si>
  <si>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</si>
  <si>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</si>
  <si>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</si>
  <si>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</si>
  <si>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</si>
  <si>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</si>
  <si>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</si>
  <si>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</si>
  <si>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</si>
  <si>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</si>
  <si>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</si>
  <si>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</si>
  <si>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</si>
  <si>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</si>
  <si>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</si>
  <si>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</si>
  <si>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</si>
  <si>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</si>
  <si>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</si>
  <si>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</si>
  <si>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</si>
  <si>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</si>
  <si>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</si>
  <si>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</si>
  <si>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</si>
  <si>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</si>
  <si>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</si>
  <si>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</si>
  <si>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</si>
  <si>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</si>
  <si>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</si>
  <si>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</si>
  <si>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</si>
  <si>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</si>
  <si>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</si>
  <si>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</si>
  <si>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</si>
  <si>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</si>
  <si>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</si>
  <si>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</si>
  <si>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</si>
  <si>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</si>
  <si>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</si>
  <si>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</si>
  <si>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</si>
  <si>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</si>
  <si>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</si>
  <si>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</si>
  <si>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</si>
  <si>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</si>
  <si>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</si>
  <si>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</si>
  <si>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</si>
  <si>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</si>
  <si>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</si>
  <si>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</si>
  <si>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</si>
  <si>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</si>
  <si>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</si>
  <si>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</si>
  <si>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</si>
  <si>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</si>
  <si>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</si>
  <si>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</si>
  <si>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</si>
  <si>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</si>
  <si>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</si>
  <si>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</si>
  <si>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</si>
  <si>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</si>
  <si>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</si>
  <si>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</si>
  <si>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</si>
  <si>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</si>
  <si>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</si>
  <si>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</si>
  <si>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</si>
  <si>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</si>
  <si>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</si>
  <si>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</si>
  <si>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</si>
  <si>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</si>
  <si>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</si>
  <si>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</si>
  <si>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</si>
  <si>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</si>
  <si>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</si>
  <si>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</si>
  <si>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</si>
  <si>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</si>
  <si>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</si>
  <si>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</si>
  <si>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</si>
  <si>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</si>
  <si>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</si>
  <si>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</si>
  <si>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</si>
  <si>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Podocarp/tawa forest</t>
  </si>
  <si>
    <t>Diversity</t>
  </si>
  <si>
    <t>Native plant species</t>
  </si>
  <si>
    <t>Diversity index</t>
  </si>
  <si>
    <t>Emergent trees</t>
  </si>
  <si>
    <t>No. of individuals</t>
  </si>
  <si>
    <t>Count (#)</t>
  </si>
  <si>
    <t>Basal area</t>
  </si>
  <si>
    <t>Basal area (m2/ha)</t>
  </si>
  <si>
    <t>Crown cover</t>
  </si>
  <si>
    <t>Percentage cover (%)</t>
  </si>
  <si>
    <t>Canopy</t>
  </si>
  <si>
    <t>Native cover</t>
  </si>
  <si>
    <t>Height</t>
  </si>
  <si>
    <t>Height (m)</t>
  </si>
  <si>
    <t>Sub-canopy</t>
  </si>
  <si>
    <t>Understorey</t>
  </si>
  <si>
    <t>Ground layer</t>
  </si>
  <si>
    <t>No. of native species</t>
  </si>
  <si>
    <t>Density</t>
  </si>
  <si>
    <t>Possum and goat control</t>
  </si>
  <si>
    <t>Very confident &gt;90%</t>
  </si>
  <si>
    <t>Five yearly time-step</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</si>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</sst>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C22" sqref="C22"/>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3" sqref="A3"/>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1</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1.1</v>
      </c>
      <c r="C15" s="57" t="s">
        <v>196</v>
      </c>
      <c r="D15" s="149" t="str">
        <f>CONCATENATE(B15,"a")</f>
        <v>1.1a</v>
      </c>
      <c r="E15" s="57" t="s">
        <v>197</v>
      </c>
      <c r="F15" s="57" t="s">
        <v>198</v>
      </c>
      <c r="G15" s="57">
        <v>150</v>
      </c>
      <c r="H15" s="57">
        <v>1</v>
      </c>
      <c r="I15" s="57">
        <v>0.7</v>
      </c>
      <c r="J15" s="57">
        <v>0</v>
      </c>
      <c r="K15" s="206">
        <f>IFERROR(IF(ISBLANK(J15),"",(IF(J15&lt;H15,J15/H15,1)-IF(I15&lt;H15,I15/H15,1)))*(G15),"Not calculated")</f>
        <v>-105</v>
      </c>
      <c r="L15" s="11"/>
    </row>
    <row r="16" spans="2:12" ht="33" customHeight="1" thickBot="1">
      <c r="B16" s="14"/>
      <c r="C16" s="50"/>
      <c r="D16" s="150" t="str">
        <f>CONCATENATE(B15,"b")</f>
        <v>1.1b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1.1c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1.1d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1.1e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1.2</v>
      </c>
      <c r="C23" s="57" t="s">
        <v>199</v>
      </c>
      <c r="D23" s="149" t="str">
        <f>CONCATENATE(B23,"a")</f>
        <v>1.2a</v>
      </c>
      <c r="E23" s="57" t="s">
        <v>200</v>
      </c>
      <c r="F23" s="57" t="s">
        <v>201</v>
      </c>
      <c r="G23" s="57">
        <v>150</v>
      </c>
      <c r="H23" s="57">
        <v>25</v>
      </c>
      <c r="I23" s="57">
        <v>13</v>
      </c>
      <c r="J23" s="57">
        <v>0</v>
      </c>
      <c r="K23" s="206">
        <f>IFERROR(IF(ISBLANK(J23),"",(IF(J23&lt;H23,J23/H23,1)-IF(I23&lt;H23,I23/H23,1)))*(G23),"Not calculated")</f>
        <v>-78</v>
      </c>
      <c r="L23" s="11"/>
    </row>
    <row r="24" spans="2:12" ht="33" customHeight="1" thickBot="1">
      <c r="B24" s="14"/>
      <c r="C24" s="50"/>
      <c r="D24" s="150" t="str">
        <f>CONCATENATE(B23,"b")</f>
        <v>1.2b</v>
      </c>
      <c r="E24" s="57" t="s">
        <v>202</v>
      </c>
      <c r="F24" s="57" t="s">
        <v>203</v>
      </c>
      <c r="G24" s="57">
        <v>150</v>
      </c>
      <c r="H24" s="57">
        <v>5.9</v>
      </c>
      <c r="I24" s="57">
        <v>1.25</v>
      </c>
      <c r="J24" s="57">
        <v>0</v>
      </c>
      <c r="K24" s="206">
        <f>IFERROR(IF(ISBLANK(J24),"",(IF(J24&lt;H24,J24/H24,1)-IF(I24&lt;H24,I24/H24,1)))*(G24),"Not calculated")</f>
        <v>-31.779661016949152</v>
      </c>
    </row>
    <row r="25" spans="2:12" ht="33" customHeight="1" thickBot="1">
      <c r="B25" s="14"/>
      <c r="C25" s="51"/>
      <c r="D25" s="150" t="str">
        <f>CONCATENATE(B23,"c")</f>
        <v>1.2c</v>
      </c>
      <c r="E25" s="57" t="s">
        <v>204</v>
      </c>
      <c r="F25" s="57" t="s">
        <v>205</v>
      </c>
      <c r="G25" s="57">
        <v>150</v>
      </c>
      <c r="H25" s="57">
        <v>90</v>
      </c>
      <c r="I25" s="57">
        <v>65</v>
      </c>
      <c r="J25" s="57">
        <v>0</v>
      </c>
      <c r="K25" s="206">
        <f>IFERROR(IF(ISBLANK(J25),"",(IF(J25&lt;H25,J25/H25,1)-IF(I25&lt;H25,I25/H25,1)))*(G25),"Not calculated")</f>
        <v>-108.33333333333333</v>
      </c>
    </row>
    <row r="26" spans="2:12" ht="33" customHeight="1" thickBot="1">
      <c r="B26" s="14"/>
      <c r="C26" s="51"/>
      <c r="D26" s="150" t="str">
        <f>CONCATENATE(B23,"d")</f>
        <v>1.2d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1.2e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1.3</v>
      </c>
      <c r="C31" s="57" t="s">
        <v>206</v>
      </c>
      <c r="D31" s="149" t="str">
        <f>CONCATENATE(B31,"a")</f>
        <v>1.3a</v>
      </c>
      <c r="E31" s="57" t="s">
        <v>207</v>
      </c>
      <c r="F31" s="57" t="s">
        <v>205</v>
      </c>
      <c r="G31" s="57">
        <v>150</v>
      </c>
      <c r="H31" s="57">
        <v>95</v>
      </c>
      <c r="I31" s="57">
        <v>70</v>
      </c>
      <c r="J31" s="57">
        <v>0</v>
      </c>
      <c r="K31" s="206">
        <f>IFERROR(IF(ISBLANK(J31),"",(IF(J31&lt;H31,J31/H31,1)-IF(I31&lt;H31,I31/H31,1)))*(G31),"Not calculated")</f>
        <v>-110.52631578947368</v>
      </c>
      <c r="L31" s="11"/>
    </row>
    <row r="32" spans="2:12" ht="33" customHeight="1" thickBot="1">
      <c r="B32" s="14"/>
      <c r="C32" s="50"/>
      <c r="D32" s="150" t="str">
        <f>CONCATENATE(B31,"b")</f>
        <v>1.3b</v>
      </c>
      <c r="E32" s="57" t="s">
        <v>208</v>
      </c>
      <c r="F32" s="57" t="s">
        <v>209</v>
      </c>
      <c r="G32" s="57">
        <v>150</v>
      </c>
      <c r="H32" s="57">
        <v>20</v>
      </c>
      <c r="I32" s="57">
        <v>20</v>
      </c>
      <c r="J32" s="57">
        <v>0</v>
      </c>
      <c r="K32" s="206">
        <f>IFERROR(IF(ISBLANK(J32),"",(IF(J32&lt;H32,J32/H32,1)-IF(I32&lt;H32,I32/H32,1)))*(G32),"Not calculated")</f>
        <v>-150</v>
      </c>
    </row>
    <row r="33" spans="2:12" ht="33" customHeight="1" thickBot="1">
      <c r="B33" s="14"/>
      <c r="C33" s="51"/>
      <c r="D33" s="150" t="str">
        <f>CONCATENATE(B31,"c")</f>
        <v>1.3c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1.3d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1.3e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1.4</v>
      </c>
      <c r="C39" s="57" t="s">
        <v>210</v>
      </c>
      <c r="D39" s="149" t="str">
        <f>CONCATENATE(B39,"a")</f>
        <v>1.4a</v>
      </c>
      <c r="E39" s="57" t="s">
        <v>207</v>
      </c>
      <c r="F39" s="57" t="s">
        <v>205</v>
      </c>
      <c r="G39" s="57">
        <v>150</v>
      </c>
      <c r="H39" s="57">
        <v>70</v>
      </c>
      <c r="I39" s="57">
        <v>45</v>
      </c>
      <c r="J39" s="57">
        <v>0</v>
      </c>
      <c r="K39" s="206">
        <f>IFERROR(IF(ISBLANK(J39),"",(IF(J39&lt;H39,J39/H39,1)-IF(I39&lt;H39,I39/H39,1)))*(G39),"Not calculated")</f>
        <v>-96.428571428571431</v>
      </c>
      <c r="L39" s="11"/>
    </row>
    <row r="40" spans="2:12" ht="33" customHeight="1" thickBot="1">
      <c r="B40" s="14"/>
      <c r="C40" s="50"/>
      <c r="D40" s="150" t="str">
        <f>CONCATENATE(B39,"b")</f>
        <v>1.4b</v>
      </c>
      <c r="E40" s="57" t="s">
        <v>208</v>
      </c>
      <c r="F40" s="57" t="s">
        <v>209</v>
      </c>
      <c r="G40" s="57">
        <v>150</v>
      </c>
      <c r="H40" s="57">
        <v>18</v>
      </c>
      <c r="I40" s="57">
        <v>18</v>
      </c>
      <c r="J40" s="57">
        <v>0</v>
      </c>
      <c r="K40" s="206">
        <f>IFERROR(IF(ISBLANK(J40),"",(IF(J40&lt;H40,J40/H40,1)-IF(I40&lt;H40,I40/H40,1)))*(G40),"Not calculated")</f>
        <v>-150</v>
      </c>
    </row>
    <row r="41" spans="2:12" ht="33" customHeight="1" thickBot="1">
      <c r="B41" s="14"/>
      <c r="C41" s="51"/>
      <c r="D41" s="150" t="str">
        <f>CONCATENATE(B39,"c")</f>
        <v>1.4c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1.4d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1.4e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1.5</v>
      </c>
      <c r="C47" s="57" t="s">
        <v>211</v>
      </c>
      <c r="D47" s="149" t="str">
        <f>CONCATENATE(B47,"a")</f>
        <v>1.5a</v>
      </c>
      <c r="E47" s="57" t="s">
        <v>207</v>
      </c>
      <c r="F47" s="57" t="s">
        <v>205</v>
      </c>
      <c r="G47" s="57">
        <v>150</v>
      </c>
      <c r="H47" s="57">
        <v>85</v>
      </c>
      <c r="I47" s="57">
        <v>15</v>
      </c>
      <c r="J47" s="57">
        <v>0</v>
      </c>
      <c r="K47" s="206">
        <f>IFERROR(IF(ISBLANK(J47),"",(IF(J47&lt;H47,J47/H47,1)-IF(I47&lt;H47,I47/H47,1)))*(G47),"Not calculated")</f>
        <v>-26.47058823529412</v>
      </c>
      <c r="L47" s="11"/>
    </row>
    <row r="48" spans="2:12" ht="33" customHeight="1" thickBot="1">
      <c r="B48" s="14"/>
      <c r="C48" s="50"/>
      <c r="D48" s="150" t="str">
        <f>CONCATENATE(B47,"b")</f>
        <v>1.5b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1.5c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1.5d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1.5e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1.6</v>
      </c>
      <c r="C55" s="57" t="s">
        <v>212</v>
      </c>
      <c r="D55" s="149" t="str">
        <f>CONCATENATE(B55,"a")</f>
        <v>1.6a</v>
      </c>
      <c r="E55" s="57" t="s">
        <v>213</v>
      </c>
      <c r="F55" s="57" t="s">
        <v>201</v>
      </c>
      <c r="G55" s="57">
        <v>150</v>
      </c>
      <c r="H55" s="57">
        <v>15</v>
      </c>
      <c r="I55" s="57">
        <v>5</v>
      </c>
      <c r="J55" s="57">
        <v>0</v>
      </c>
      <c r="K55" s="206">
        <f>IFERROR(IF(ISBLANK(J55),"",(IF(J55&lt;H55,J55/H55,1)-IF(I55&lt;H55,I55/H55,1)))*(G55),"Not calculated")</f>
        <v>-50</v>
      </c>
      <c r="L55" s="11"/>
    </row>
    <row r="56" spans="2:12" ht="33" customHeight="1" thickBot="1">
      <c r="B56" s="14"/>
      <c r="C56" s="50"/>
      <c r="D56" s="150" t="str">
        <f>CONCATENATE(B55,"b")</f>
        <v>1.6b</v>
      </c>
      <c r="E56" s="57" t="s">
        <v>214</v>
      </c>
      <c r="F56" s="57" t="s">
        <v>205</v>
      </c>
      <c r="G56" s="57">
        <v>150</v>
      </c>
      <c r="H56" s="57">
        <v>75</v>
      </c>
      <c r="I56" s="57">
        <v>5</v>
      </c>
      <c r="J56" s="57">
        <v>0</v>
      </c>
      <c r="K56" s="206">
        <f>IFERROR(IF(ISBLANK(J56),"",(IF(J56&lt;H56,J56/H56,1)-IF(I56&lt;H56,I56/H56,1)))*(G56),"Not calculated")</f>
        <v>-10</v>
      </c>
    </row>
    <row r="57" spans="2:12" ht="33" customHeight="1" thickBot="1">
      <c r="B57" s="14"/>
      <c r="C57" s="51"/>
      <c r="D57" s="150" t="str">
        <f>CONCATENATE(B55,"c")</f>
        <v>1.6c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1.6d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1.6e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1.7</v>
      </c>
      <c r="C63" s="57"/>
      <c r="D63" s="149" t="str">
        <f>CONCATENATE(B63,"a")</f>
        <v>1.7a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1.7b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1.7c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1.7d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1.7e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1.8</v>
      </c>
      <c r="C71" s="57"/>
      <c r="D71" s="149" t="str">
        <f>CONCATENATE(B71,"a")</f>
        <v>1.8a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1.8b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1.8c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1.8d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1.8e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1.9</v>
      </c>
      <c r="C79" s="57"/>
      <c r="D79" s="149" t="str">
        <f>CONCATENATE(B79,"a")</f>
        <v>1.9a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1.9b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1.9c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1.9d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1.9e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1.10</v>
      </c>
      <c r="C87" s="57"/>
      <c r="D87" s="149" t="str">
        <f>CONCATENATE(B87,"a")</f>
        <v>1.10a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1.10b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1.10c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1.10d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1.10e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1.11</v>
      </c>
      <c r="C95" s="57"/>
      <c r="D95" s="149" t="str">
        <f>CONCATENATE(B95,"a")</f>
        <v>1.11a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1.11b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1.11c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1.11d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1.11e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1.12</v>
      </c>
      <c r="C103" s="57"/>
      <c r="D103" s="149" t="str">
        <f>CONCATENATE(B103,"a")</f>
        <v>1.12a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1.12b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1.12c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1.12d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1.12e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1.13</v>
      </c>
      <c r="C111" s="57"/>
      <c r="D111" s="149" t="str">
        <f>CONCATENATE(B111,"a")</f>
        <v>1.13a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1.13b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1.13c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1.13d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1.13e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1.14</v>
      </c>
      <c r="C119" s="57"/>
      <c r="D119" s="149" t="str">
        <f>CONCATENATE(B119,"a")</f>
        <v>1.14a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1.14b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1.14c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1.14d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1.14e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1.15</v>
      </c>
      <c r="C127" s="57"/>
      <c r="D127" s="149" t="str">
        <f>CONCATENATE(B127,"a")</f>
        <v>1.15a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1.15b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1.15c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1.15d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1.15e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1.16</v>
      </c>
      <c r="C135" s="57"/>
      <c r="D135" s="149" t="str">
        <f>CONCATENATE(B135,"a")</f>
        <v>1.16a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1.16b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1.16c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1.16d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1.16e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1.17</v>
      </c>
      <c r="C143" s="57"/>
      <c r="D143" s="149" t="str">
        <f>CONCATENATE(B143,"a")</f>
        <v>1.17a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1.17b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1.17c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1.17d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1.17e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1.18</v>
      </c>
      <c r="C151" s="57"/>
      <c r="D151" s="149" t="str">
        <f>CONCATENATE(B151,"a")</f>
        <v>1.18a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1.18b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1.18c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1.18d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1.18e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1.19</v>
      </c>
      <c r="C159" s="57"/>
      <c r="D159" s="149" t="str">
        <f>CONCATENATE(B159,"a")</f>
        <v>1.19a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1.19b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1.19c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1.19d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1.19e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1.20</v>
      </c>
      <c r="C167" s="57"/>
      <c r="D167" s="149" t="str">
        <f>CONCATENATE(B167,"a")</f>
        <v>1.20a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1.20b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1.20c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1.20d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1.20e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1.21</v>
      </c>
      <c r="C175" s="57"/>
      <c r="D175" s="149" t="str">
        <f>CONCATENATE(B175,"a")</f>
        <v>1.21a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1.21b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1.21c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1.21d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1.21e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1.22</v>
      </c>
      <c r="C183" s="57"/>
      <c r="D183" s="149" t="str">
        <f>CONCATENATE(B183,"a")</f>
        <v>1.22a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1.22b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1.22c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1.22d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1.22e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1.23</v>
      </c>
      <c r="C191" s="57"/>
      <c r="D191" s="149" t="str">
        <f>CONCATENATE(B191,"a")</f>
        <v>1.23a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1.23b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1.23c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1.23d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1.23e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1.24</v>
      </c>
      <c r="C199" s="57"/>
      <c r="D199" s="149" t="str">
        <f>CONCATENATE(B199,"a")</f>
        <v>1.24a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1.24b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1.24c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1.24d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1.24e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1.25</v>
      </c>
      <c r="C207" s="57"/>
      <c r="D207" s="149" t="str">
        <f>CONCATENATE(B207,"a")</f>
        <v>1.25a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1.25b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1.25c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1.25d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1.25e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1.26</v>
      </c>
      <c r="C215" s="57"/>
      <c r="D215" s="149" t="str">
        <f>CONCATENATE(B215,"a")</f>
        <v>1.26a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1.26b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1.26c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1.26d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1.26e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1.27</v>
      </c>
      <c r="C223" s="57"/>
      <c r="D223" s="149" t="str">
        <f>CONCATENATE(B223,"a")</f>
        <v>1.27a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1.27b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1.27c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1.27d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1.27e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1.28</v>
      </c>
      <c r="C231" s="57"/>
      <c r="D231" s="149" t="str">
        <f>CONCATENATE(B231,"a")</f>
        <v>1.28a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1.28b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1.28c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1.28d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1.28e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1.29</v>
      </c>
      <c r="C239" s="57"/>
      <c r="D239" s="149" t="str">
        <f>CONCATENATE(B239,"a")</f>
        <v>1.29a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1.29b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1.29c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1.29d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1.29e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1.30</v>
      </c>
      <c r="C247" s="57"/>
      <c r="D247" s="149" t="str">
        <f>CONCATENATE(B247,"a")</f>
        <v>1.30a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1.30b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1.30c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1.30d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1.30e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zoomScale="125" zoomScaleNormal="125" zoomScalePageLayoutView="125"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1</v>
      </c>
      <c r="C11" s="189" t="str">
        <f>VLOOKUP(B11,'Impact Model'!$B$10:$L$340,2,FALSE)</f>
        <v>Podocarp/tawa forest</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1.1</v>
      </c>
      <c r="C15" s="27" t="str">
        <f>VLOOKUP(B15,'Impact Model'!$B$15:$L$340,2,FALSE)</f>
        <v>Diversity</v>
      </c>
      <c r="D15" s="13" t="str">
        <f>CONCATENATE($B15,"a")</f>
        <v>1.1a</v>
      </c>
      <c r="E15" s="27" t="str">
        <f>VLOOKUP(D15,'Impact Model'!$D$15:$L$340,2,FALSE)</f>
        <v>Native plant species</v>
      </c>
      <c r="F15" s="27" t="str">
        <f t="array" ref="F15">INDEX('Impact Model'!$D$15:$F$340,MATCH(D15&amp;E15,'Impact Model'!$D$15:$D$340&amp;'Impact Model'!$E$15:$E$340,0),3)</f>
        <v>Diversity index</v>
      </c>
      <c r="G15" s="27">
        <f t="array" ref="G15">INDEX('Impact Model'!$D$15:$H$340,MATCH(D15&amp;E15,'Impact Model'!$D$15:$D$340&amp;'Impact Model'!$E$15:$E$340,0),5)</f>
        <v>1</v>
      </c>
      <c r="H15" s="113" t="s">
        <v>215</v>
      </c>
      <c r="I15" s="114">
        <v>600</v>
      </c>
      <c r="J15" s="182" t="s">
        <v>216</v>
      </c>
      <c r="K15" s="182" t="s">
        <v>217</v>
      </c>
      <c r="L15" s="183" t="str">
        <f>IF(K15="Finite end point","Continue to Column M",IF(K15="Five yearly time-step","Switch to Offset Model_5 yearly"))</f>
        <v>Switch to Offset Model_5 yearly</v>
      </c>
      <c r="M15" s="87"/>
      <c r="N15" s="87"/>
      <c r="O15" s="87"/>
      <c r="P15" s="4" t="str">
        <f>IF(K15="Finite end point",IFERROR(IF(ISBLANK(O15),"",((IF($J15="Low confidence &gt;50% &lt;75%",(IF(N15&lt;$G15,N15/$G15,1)-IF(M15&lt;$G15,M15/$G15,1))*0.62,IF($J15="Confident 75-90%",(IF(N15&lt;$G15,N15/$G15,1)-IF(M15&lt;$G15,M15/$G15,1))*0.825,IF($J15="Very confident &gt;90%",(IF(N15&lt;$G15,N15/$G15,1)-IF(M15&lt;$G15,M15/$G15,1))*0.955)))))/(1+$E$11)^O15)*(I15),"Not calculated"),"Not calculated")</f>
        <v>Not calculated</v>
      </c>
      <c r="Q15" s="4">
        <f t="array" ref="Q15">INDEX('Impact Model'!$D$15:$L$340,MATCH(D15&amp;E15,'Impact Model'!$D$15:$D$340&amp;'Impact Model'!$E$15:$E$340,0),8)</f>
        <v>-105</v>
      </c>
      <c r="R15" s="4">
        <f>IF(K15="Choose option", "Not calculated",IF(K15="Finite end point",SUM(P15:Q15),IF(COUNTIF('Offset Model_5 yearly'!V15:AC15,"&gt;=0")&lt;1,INDEX('Offset Model_5 yearly'!V15:AC15,1,COUNT('Offset Model_5 yearly'!V15:AC15)),INDEX('Offset Model_5 yearly'!V15:AC15,1,MATCH(TRUE,INDEX('Offset Model_5 yearly'!V15:AC15&gt;=0,1,0),)))))</f>
        <v>-68.646891128036984</v>
      </c>
      <c r="S15" s="19"/>
      <c r="T15" s="4">
        <f>IF(R15="Not calculated","Not calculated",SUM(R15:R19)/ROUND(COUNTIF(R15:R19,"&gt;0")+COUNTIF(R15:R19,"&lt;0"),0))</f>
        <v>-68.646891128036984</v>
      </c>
      <c r="U15" s="147"/>
      <c r="AF15" s="44"/>
      <c r="AG15" s="84"/>
      <c r="BF15" s="44"/>
    </row>
    <row r="16" spans="2:58" ht="44" customHeight="1" thickBot="1">
      <c r="B16" s="20"/>
      <c r="C16" s="20"/>
      <c r="D16" s="13" t="str">
        <f>CONCATENATE($B15,"b")</f>
        <v>1.1b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1.1c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1.1d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1.1e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1.2</v>
      </c>
      <c r="C23" s="27" t="str">
        <f>VLOOKUP(B23,'Impact Model'!$B$15:$L$340,2,FALSE)</f>
        <v>Emergent trees</v>
      </c>
      <c r="D23" s="13" t="str">
        <f>CONCATENATE($B23,"a")</f>
        <v>1.2a</v>
      </c>
      <c r="E23" s="27" t="str">
        <f>VLOOKUP(D23,'Impact Model'!$D$15:$L$340,2,FALSE)</f>
        <v>No. of individuals</v>
      </c>
      <c r="F23" s="27" t="str">
        <f t="array" ref="F23">INDEX('Impact Model'!$D$15:$F$340,MATCH(D23&amp;E23,'Impact Model'!$D$15:$D$340&amp;'Impact Model'!$E$15:$E$340,0),3)</f>
        <v>Count (#)</v>
      </c>
      <c r="G23" s="27">
        <f t="array" ref="G23">INDEX('Impact Model'!$D$15:$H$340,MATCH(D23&amp;E23,'Impact Model'!$D$15:$D$340&amp;'Impact Model'!$E$15:$E$340,0),5)</f>
        <v>25</v>
      </c>
      <c r="H23" s="113" t="s">
        <v>215</v>
      </c>
      <c r="I23" s="114">
        <v>600</v>
      </c>
      <c r="J23" s="182" t="s">
        <v>216</v>
      </c>
      <c r="K23" s="182" t="s">
        <v>218</v>
      </c>
      <c r="L23" s="183" t="str">
        <f>IF(K23="Finite end point","Continue to Column M",IF(K23="Five yearly time-step","Switch to Offset Model_5 yearly"))</f>
        <v>Continue to Column M</v>
      </c>
      <c r="M23" s="87">
        <v>13</v>
      </c>
      <c r="N23" s="87">
        <v>13</v>
      </c>
      <c r="O23" s="87">
        <v>35</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0</v>
      </c>
      <c r="Q23" s="4">
        <f t="array" ref="Q23">INDEX('Impact Model'!$D$15:$L$340,MATCH(D23&amp;E23,'Impact Model'!$D$15:$D$340&amp;'Impact Model'!$E$15:$E$340,0),8)</f>
        <v>-78</v>
      </c>
      <c r="R23" s="4">
        <f>IF(K23="Choose option", "Not calculated",IF(K23="Finite end point",SUM(P23:Q23),IF(COUNTIF('Offset Model_5 yearly'!V23:AC23,"&gt;=0")&lt;1,INDEX('Offset Model_5 yearly'!V23:AC23,1,COUNT('Offset Model_5 yearly'!V23:AC23)),INDEX('Offset Model_5 yearly'!V23:AC23,1,MATCH(TRUE,INDEX('Offset Model_5 yearly'!V23:AC23&gt;=0,1,0),)))))</f>
        <v>-78</v>
      </c>
      <c r="S23" s="19"/>
      <c r="T23" s="4">
        <f>IF(R23="Not calculated","Not calculated",SUM(R23:R27)/ROUND(COUNTIF(R23:R27,"&gt;0")+COUNTIF(R23:R27,"&lt;0"),0))</f>
        <v>-53.593605964746523</v>
      </c>
      <c r="U23" s="147"/>
      <c r="AF23" s="44"/>
      <c r="AG23" s="84"/>
      <c r="BF23" s="44"/>
    </row>
    <row r="24" spans="2:58" ht="44" customHeight="1" thickBot="1">
      <c r="B24" s="20"/>
      <c r="C24" s="20"/>
      <c r="D24" s="13" t="str">
        <f>CONCATENATE($B23,"b")</f>
        <v>1.2b</v>
      </c>
      <c r="E24" s="27" t="str">
        <f>VLOOKUP(D24,'Impact Model'!$D$15:$L$340,2,FALSE)</f>
        <v>Basal area</v>
      </c>
      <c r="F24" s="27" t="str">
        <f t="array" ref="F24">INDEX('Impact Model'!$D$15:$F$340,MATCH(D24&amp;E24,'Impact Model'!$D$15:$D$340&amp;'Impact Model'!$E$15:$E$340,0),3)</f>
        <v>Basal area (m2/ha)</v>
      </c>
      <c r="G24" s="27">
        <f t="array" ref="G24">INDEX('Impact Model'!$D$15:$H$340,MATCH(D24&amp;E24,'Impact Model'!$D$15:$D$340&amp;'Impact Model'!$E$15:$E$340,0),5)</f>
        <v>5.9</v>
      </c>
      <c r="H24" s="113" t="s">
        <v>215</v>
      </c>
      <c r="I24" s="114">
        <v>600</v>
      </c>
      <c r="J24" s="182" t="s">
        <v>216</v>
      </c>
      <c r="K24" s="182" t="s">
        <v>218</v>
      </c>
      <c r="L24" s="183" t="str">
        <f>IF(K24="Finite end point","Continue to Column M",IF(K24="Five yearly time-step","Switch to Offset Model_5 yearly"))</f>
        <v>Continue to Column M</v>
      </c>
      <c r="M24" s="87">
        <v>1.25</v>
      </c>
      <c r="N24" s="87">
        <v>1.6</v>
      </c>
      <c r="O24" s="87">
        <v>35</v>
      </c>
      <c r="P24" s="4">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12.080023801774932</v>
      </c>
      <c r="Q24" s="4">
        <f t="array" ref="Q24">INDEX('Impact Model'!$D$15:$L$340,MATCH(D24&amp;E24,'Impact Model'!$D$15:$D$340&amp;'Impact Model'!$E$15:$E$340,0),8)</f>
        <v>-31.779661016949152</v>
      </c>
      <c r="R24" s="4">
        <f>IF(K24="Choose option", "Not calculated",IF(K24="Finite end point",SUM(P24:Q24),IF(COUNTIF('Offset Model_5 yearly'!V24:AC24,"&gt;=0")&lt;1,INDEX('Offset Model_5 yearly'!V24:AC24,1,COUNT('Offset Model_5 yearly'!V24:AC24)),INDEX('Offset Model_5 yearly'!V24:AC24,1,MATCH(TRUE,INDEX('Offset Model_5 yearly'!V24:AC24&gt;=0,1,0),)))))</f>
        <v>-19.699637215174221</v>
      </c>
      <c r="S24" s="21"/>
      <c r="T24" s="26"/>
      <c r="AF24" s="15"/>
      <c r="AG24"/>
      <c r="BF24" s="15"/>
    </row>
    <row r="25" spans="2:58" ht="44" customHeight="1" thickBot="1">
      <c r="B25" s="22"/>
      <c r="C25" s="22"/>
      <c r="D25" s="13" t="str">
        <f>CONCATENATE($B23,"c")</f>
        <v>1.2c</v>
      </c>
      <c r="E25" s="27" t="str">
        <f>VLOOKUP(D25,'Impact Model'!$D$15:$L$340,2,FALSE)</f>
        <v>Crown cover</v>
      </c>
      <c r="F25" s="27" t="str">
        <f t="array" ref="F25">INDEX('Impact Model'!$D$15:$F$340,MATCH(D25&amp;E25,'Impact Model'!$D$15:$D$340&amp;'Impact Model'!$E$15:$E$340,0),3)</f>
        <v>Percentage cover (%)</v>
      </c>
      <c r="G25" s="27">
        <f t="array" ref="G25">INDEX('Impact Model'!$D$15:$H$340,MATCH(D25&amp;E25,'Impact Model'!$D$15:$D$340&amp;'Impact Model'!$E$15:$E$340,0),5)</f>
        <v>90</v>
      </c>
      <c r="H25" s="113" t="s">
        <v>215</v>
      </c>
      <c r="I25" s="114">
        <v>600</v>
      </c>
      <c r="J25" s="182" t="s">
        <v>216</v>
      </c>
      <c r="K25" s="182" t="s">
        <v>218</v>
      </c>
      <c r="L25" s="183" t="str">
        <f>IF(K25="Finite end point","Continue to Column M",IF(K25="Five yearly time-step","Switch to Offset Model_5 yearly"))</f>
        <v>Continue to Column M</v>
      </c>
      <c r="M25" s="87">
        <v>65</v>
      </c>
      <c r="N25" s="87">
        <v>85</v>
      </c>
      <c r="O25" s="87">
        <v>35</v>
      </c>
      <c r="P25" s="4">
        <f t="shared" si="0"/>
        <v>45.252152654267988</v>
      </c>
      <c r="Q25" s="4">
        <f t="array" ref="Q25">INDEX('Impact Model'!$D$15:$L$340,MATCH(D25&amp;E25,'Impact Model'!$D$15:$D$340&amp;'Impact Model'!$E$15:$E$340,0),8)</f>
        <v>-108.33333333333333</v>
      </c>
      <c r="R25" s="4">
        <f>IF(K25="Choose option", "Not calculated",IF(K25="Finite end point",SUM(P25:Q25),IF(COUNTIF('Offset Model_5 yearly'!V25:AC25,"&gt;=0")&lt;1,INDEX('Offset Model_5 yearly'!V25:AC25,1,COUNT('Offset Model_5 yearly'!V25:AC25)),INDEX('Offset Model_5 yearly'!V25:AC25,1,MATCH(TRUE,INDEX('Offset Model_5 yearly'!V25:AC25&gt;=0,1,0),)))))</f>
        <v>-63.081180679065341</v>
      </c>
      <c r="S25" s="21"/>
      <c r="T25" s="157"/>
      <c r="AF25" s="15"/>
      <c r="AG25"/>
      <c r="BF25" s="15"/>
    </row>
    <row r="26" spans="2:58" ht="44" customHeight="1" thickBot="1">
      <c r="B26" s="22"/>
      <c r="C26" s="22"/>
      <c r="D26" s="13" t="str">
        <f>CONCATENATE($B23,"d")</f>
        <v>1.2d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1.2e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1.3</v>
      </c>
      <c r="C31" s="27" t="str">
        <f>VLOOKUP(B31,'Impact Model'!$B$15:$L$340,2,FALSE)</f>
        <v>Canopy</v>
      </c>
      <c r="D31" s="13" t="str">
        <f>CONCATENATE($B31,"a")</f>
        <v>1.3a</v>
      </c>
      <c r="E31" s="27" t="str">
        <f>VLOOKUP(D31,'Impact Model'!$D$15:$L$340,2,FALSE)</f>
        <v>Native cover</v>
      </c>
      <c r="F31" s="27" t="str">
        <f t="array" ref="F31">INDEX('Impact Model'!$D$15:$F$340,MATCH(D31&amp;E31,'Impact Model'!$D$15:$D$340&amp;'Impact Model'!$E$15:$E$340,0),3)</f>
        <v>Percentage cover (%)</v>
      </c>
      <c r="G31" s="27">
        <f t="array" ref="G31">INDEX('Impact Model'!$D$15:$H$340,MATCH(D31&amp;E31,'Impact Model'!$D$15:$D$340&amp;'Impact Model'!$E$15:$E$340,0),5)</f>
        <v>95</v>
      </c>
      <c r="H31" s="113" t="s">
        <v>215</v>
      </c>
      <c r="I31" s="114">
        <v>600</v>
      </c>
      <c r="J31" s="182" t="s">
        <v>216</v>
      </c>
      <c r="K31" s="182" t="s">
        <v>218</v>
      </c>
      <c r="L31" s="183" t="str">
        <f>IF(K31="Finite end point","Continue to Column M",IF(K31="Five yearly time-step","Switch to Offset Model_5 yearly"))</f>
        <v>Continue to Column M</v>
      </c>
      <c r="M31" s="87">
        <v>70</v>
      </c>
      <c r="N31" s="87">
        <v>90</v>
      </c>
      <c r="O31" s="87">
        <v>50</v>
      </c>
      <c r="P31" s="4">
        <f>IF(K31="Finite end point",IFERROR(IF(ISBLANK(O31),"",((IF($J31="Low confidence &gt;50% &lt;75%",(IF(N31&lt;$G31,N31/$G31,1)-IF(M31&lt;$G31,M31/$G31,1))*0.62,IF($J31="Confident 75-90%",(IF(N31&lt;$G31,N31/$G31,1)-IF(M31&lt;$G31,M31/$G31,1))*0.825,IF($J31="Very confident &gt;90%",(IF(N31&lt;$G31,N31/$G31,1)-IF(M31&lt;$G31,M31/$G31,1))*0.955)))))/(1+$E$11)^O31)*(I31),"Not calculated"),"Not calculated")</f>
        <v>27.516917204111373</v>
      </c>
      <c r="Q31" s="4">
        <f t="array" ref="Q31">INDEX('Impact Model'!$D$15:$L$340,MATCH(D31&amp;E31,'Impact Model'!$D$15:$D$340&amp;'Impact Model'!$E$15:$E$340,0),8)</f>
        <v>-110.52631578947368</v>
      </c>
      <c r="R31" s="4">
        <f>IF(K31="Choose option", "Not calculated",IF(K31="Finite end point",SUM(P31:Q31),IF(COUNTIF('Offset Model_5 yearly'!V31:AC31,"&gt;=0")&lt;1,INDEX('Offset Model_5 yearly'!V31:AC31,1,COUNT('Offset Model_5 yearly'!V31:AC31)),INDEX('Offset Model_5 yearly'!V31:AC31,1,MATCH(TRUE,INDEX('Offset Model_5 yearly'!V31:AC31&gt;=0,1,0),)))))</f>
        <v>-83.009398585362305</v>
      </c>
      <c r="S31" s="19"/>
      <c r="T31" s="4">
        <f>IF(R31="Not calculated","Not calculated",SUM(R31:R35)/ROUND(COUNTIF(R31:R35,"&gt;0")+COUNTIF(R31:R35,"&lt;0"),0))</f>
        <v>-116.50469929268115</v>
      </c>
      <c r="U31" s="147"/>
      <c r="AF31" s="44"/>
      <c r="AG31" s="84"/>
      <c r="BF31" s="44"/>
    </row>
    <row r="32" spans="2:58" ht="44" customHeight="1" thickBot="1">
      <c r="B32" s="20"/>
      <c r="C32" s="20"/>
      <c r="D32" s="13" t="str">
        <f>CONCATENATE($B31,"b")</f>
        <v>1.3b</v>
      </c>
      <c r="E32" s="27" t="str">
        <f>VLOOKUP(D32,'Impact Model'!$D$15:$L$340,2,FALSE)</f>
        <v>Height</v>
      </c>
      <c r="F32" s="27" t="str">
        <f t="array" ref="F32">INDEX('Impact Model'!$D$15:$F$340,MATCH(D32&amp;E32,'Impact Model'!$D$15:$D$340&amp;'Impact Model'!$E$15:$E$340,0),3)</f>
        <v>Height (m)</v>
      </c>
      <c r="G32" s="27">
        <f t="array" ref="G32">INDEX('Impact Model'!$D$15:$H$340,MATCH(D32&amp;E32,'Impact Model'!$D$15:$D$340&amp;'Impact Model'!$E$15:$E$340,0),5)</f>
        <v>20</v>
      </c>
      <c r="H32" s="113" t="s">
        <v>215</v>
      </c>
      <c r="I32" s="114">
        <v>600</v>
      </c>
      <c r="J32" s="182" t="s">
        <v>216</v>
      </c>
      <c r="K32" s="182" t="s">
        <v>218</v>
      </c>
      <c r="L32" s="183" t="str">
        <f>IF(K32="Finite end point","Continue to Column M",IF(K32="Five yearly time-step","Switch to Offset Model_5 yearly"))</f>
        <v>Continue to Column M</v>
      </c>
      <c r="M32" s="87">
        <v>20</v>
      </c>
      <c r="N32" s="87">
        <v>20</v>
      </c>
      <c r="O32" s="87">
        <v>35</v>
      </c>
      <c r="P32" s="4">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0</v>
      </c>
      <c r="Q32" s="4">
        <f t="array" ref="Q32">INDEX('Impact Model'!$D$15:$L$340,MATCH(D32&amp;E32,'Impact Model'!$D$15:$D$340&amp;'Impact Model'!$E$15:$E$340,0),8)</f>
        <v>-150</v>
      </c>
      <c r="R32" s="4">
        <f>IF(K32="Choose option", "Not calculated",IF(K32="Finite end point",SUM(P32:Q32),IF(COUNTIF('Offset Model_5 yearly'!V32:AC32,"&gt;=0")&lt;1,INDEX('Offset Model_5 yearly'!V32:AC32,1,COUNT('Offset Model_5 yearly'!V32:AC32)),INDEX('Offset Model_5 yearly'!V32:AC32,1,MATCH(TRUE,INDEX('Offset Model_5 yearly'!V32:AC32&gt;=0,1,0),)))))</f>
        <v>-150</v>
      </c>
      <c r="S32" s="21"/>
      <c r="T32" s="26"/>
      <c r="AF32" s="15"/>
      <c r="AG32"/>
      <c r="BF32" s="15"/>
    </row>
    <row r="33" spans="2:58" ht="44" customHeight="1" thickBot="1">
      <c r="B33" s="22"/>
      <c r="C33" s="22"/>
      <c r="D33" s="13" t="str">
        <f>CONCATENATE($B31,"c")</f>
        <v>1.3c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1.3d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1.3e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1.4</v>
      </c>
      <c r="C39" s="27" t="str">
        <f>VLOOKUP(B39,'Impact Model'!$B$15:$L$340,2,FALSE)</f>
        <v>Sub-canopy</v>
      </c>
      <c r="D39" s="13" t="str">
        <f>CONCATENATE($B39,"a")</f>
        <v>1.4a</v>
      </c>
      <c r="E39" s="27" t="str">
        <f>VLOOKUP(D39,'Impact Model'!$D$15:$L$340,2,FALSE)</f>
        <v>Native cover</v>
      </c>
      <c r="F39" s="27" t="str">
        <f t="array" ref="F39">INDEX('Impact Model'!$D$15:$F$340,MATCH(D39&amp;E39,'Impact Model'!$D$15:$D$340&amp;'Impact Model'!$E$15:$E$340,0),3)</f>
        <v>Percentage cover (%)</v>
      </c>
      <c r="G39" s="27">
        <f t="array" ref="G39">INDEX('Impact Model'!$D$15:$H$340,MATCH(D39&amp;E39,'Impact Model'!$D$15:$D$340&amp;'Impact Model'!$E$15:$E$340,0),5)</f>
        <v>70</v>
      </c>
      <c r="H39" s="113" t="s">
        <v>215</v>
      </c>
      <c r="I39" s="114">
        <v>600</v>
      </c>
      <c r="J39" s="182" t="s">
        <v>216</v>
      </c>
      <c r="K39" s="182" t="s">
        <v>218</v>
      </c>
      <c r="L39" s="183" t="str">
        <f>IF(K39="Finite end point","Continue to Column M",IF(K39="Five yearly time-step","Switch to Offset Model_5 yearly"))</f>
        <v>Continue to Column M</v>
      </c>
      <c r="M39" s="87">
        <v>45</v>
      </c>
      <c r="N39" s="87">
        <v>65</v>
      </c>
      <c r="O39" s="87">
        <v>50</v>
      </c>
      <c r="P39" s="4">
        <f>IF(K39="Finite end point",IFERROR(IF(ISBLANK(O39),"",((IF($J39="Low confidence &gt;50% &lt;75%",(IF(N39&lt;$G39,N39/$G39,1)-IF(M39&lt;$G39,M39/$G39,1))*0.62,IF($J39="Confident 75-90%",(IF(N39&lt;$G39,N39/$G39,1)-IF(M39&lt;$G39,M39/$G39,1))*0.825,IF($J39="Very confident &gt;90%",(IF(N39&lt;$G39,N39/$G39,1)-IF(M39&lt;$G39,M39/$G39,1))*0.955)))))/(1+$E$11)^O39)*(I39),"Not calculated"),"Not calculated")</f>
        <v>37.344387634151154</v>
      </c>
      <c r="Q39" s="4">
        <f t="array" ref="Q39">INDEX('Impact Model'!$D$15:$L$340,MATCH(D39&amp;E39,'Impact Model'!$D$15:$D$340&amp;'Impact Model'!$E$15:$E$340,0),8)</f>
        <v>-96.428571428571431</v>
      </c>
      <c r="R39" s="4">
        <f>IF(K39="Choose option", "Not calculated",IF(K39="Finite end point",SUM(P39:Q39),IF(COUNTIF('Offset Model_5 yearly'!V39:AC39,"&gt;=0")&lt;1,INDEX('Offset Model_5 yearly'!V39:AC39,1,COUNT('Offset Model_5 yearly'!V39:AC39)),INDEX('Offset Model_5 yearly'!V39:AC39,1,MATCH(TRUE,INDEX('Offset Model_5 yearly'!V39:AC39&gt;=0,1,0),)))))</f>
        <v>-59.084183794420277</v>
      </c>
      <c r="S39" s="19"/>
      <c r="T39" s="4">
        <f>IF(R39="Not calculated","Not calculated",SUM(R39:R43)/ROUND(COUNTIF(R39:R43,"&gt;0")+COUNTIF(R39:R43,"&lt;0"),0))</f>
        <v>-104.54209189721014</v>
      </c>
      <c r="U39" s="147"/>
      <c r="AF39" s="44"/>
      <c r="AG39" s="84"/>
      <c r="BF39" s="44"/>
    </row>
    <row r="40" spans="2:58" ht="44" customHeight="1" thickBot="1">
      <c r="B40" s="20"/>
      <c r="C40" s="20"/>
      <c r="D40" s="13" t="str">
        <f>CONCATENATE($B39,"b")</f>
        <v>1.4b</v>
      </c>
      <c r="E40" s="27" t="str">
        <f>VLOOKUP(D40,'Impact Model'!$D$15:$L$340,2,FALSE)</f>
        <v>Height</v>
      </c>
      <c r="F40" s="27" t="str">
        <f t="array" ref="F40">INDEX('Impact Model'!$D$15:$F$340,MATCH(D40&amp;E40,'Impact Model'!$D$15:$D$340&amp;'Impact Model'!$E$15:$E$340,0),3)</f>
        <v>Height (m)</v>
      </c>
      <c r="G40" s="27">
        <f t="array" ref="G40">INDEX('Impact Model'!$D$15:$H$340,MATCH(D40&amp;E40,'Impact Model'!$D$15:$D$340&amp;'Impact Model'!$E$15:$E$340,0),5)</f>
        <v>18</v>
      </c>
      <c r="H40" s="113" t="s">
        <v>215</v>
      </c>
      <c r="I40" s="114">
        <v>600</v>
      </c>
      <c r="J40" s="182" t="s">
        <v>216</v>
      </c>
      <c r="K40" s="182" t="s">
        <v>218</v>
      </c>
      <c r="L40" s="183" t="str">
        <f>IF(K40="Finite end point","Continue to Column M",IF(K40="Five yearly time-step","Switch to Offset Model_5 yearly"))</f>
        <v>Continue to Column M</v>
      </c>
      <c r="M40" s="87">
        <v>18</v>
      </c>
      <c r="N40" s="87">
        <v>18</v>
      </c>
      <c r="O40" s="87">
        <v>35</v>
      </c>
      <c r="P40" s="4">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0</v>
      </c>
      <c r="Q40" s="4">
        <f t="array" ref="Q40">INDEX('Impact Model'!$D$15:$L$340,MATCH(D40&amp;E40,'Impact Model'!$D$15:$D$340&amp;'Impact Model'!$E$15:$E$340,0),8)</f>
        <v>-150</v>
      </c>
      <c r="R40" s="4">
        <f>IF(K40="Choose option", "Not calculated",IF(K40="Finite end point",SUM(P40:Q40),IF(COUNTIF('Offset Model_5 yearly'!V40:AC40,"&gt;=0")&lt;1,INDEX('Offset Model_5 yearly'!V40:AC40,1,COUNT('Offset Model_5 yearly'!V40:AC40)),INDEX('Offset Model_5 yearly'!V40:AC40,1,MATCH(TRUE,INDEX('Offset Model_5 yearly'!V40:AC40&gt;=0,1,0),)))))</f>
        <v>-150</v>
      </c>
      <c r="S40" s="21"/>
      <c r="T40" s="26"/>
      <c r="AF40" s="15"/>
      <c r="AG40"/>
      <c r="BF40" s="15"/>
    </row>
    <row r="41" spans="2:58" ht="44" customHeight="1" thickBot="1">
      <c r="B41" s="22"/>
      <c r="C41" s="22"/>
      <c r="D41" s="13" t="str">
        <f>CONCATENATE($B39,"c")</f>
        <v>1.4c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1.4d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1.4e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1.5</v>
      </c>
      <c r="C47" s="27" t="str">
        <f>VLOOKUP(B47,'Impact Model'!$B$15:$L$340,2,FALSE)</f>
        <v>Understorey</v>
      </c>
      <c r="D47" s="13" t="str">
        <f>CONCATENATE($B47,"a")</f>
        <v>1.5a</v>
      </c>
      <c r="E47" s="27" t="str">
        <f>VLOOKUP(D47,'Impact Model'!$D$15:$L$340,2,FALSE)</f>
        <v>Native cover</v>
      </c>
      <c r="F47" s="27" t="str">
        <f t="array" ref="F47">INDEX('Impact Model'!$D$15:$F$340,MATCH(D47&amp;E47,'Impact Model'!$D$15:$D$340&amp;'Impact Model'!$E$15:$E$340,0),3)</f>
        <v>Percentage cover (%)</v>
      </c>
      <c r="G47" s="27">
        <f t="array" ref="G47">INDEX('Impact Model'!$D$15:$H$340,MATCH(D47&amp;E47,'Impact Model'!$D$15:$D$340&amp;'Impact Model'!$E$15:$E$340,0),5)</f>
        <v>85</v>
      </c>
      <c r="H47" s="113" t="s">
        <v>215</v>
      </c>
      <c r="I47" s="114">
        <v>600</v>
      </c>
      <c r="J47" s="182" t="s">
        <v>216</v>
      </c>
      <c r="K47" s="182" t="s">
        <v>217</v>
      </c>
      <c r="L47" s="183" t="str">
        <f>IF(K47="Finite end point","Continue to Column M",IF(K47="Five yearly time-step","Switch to Offset Model_5 yearly"))</f>
        <v>Switch to Offset Model_5 yearly</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f t="array" ref="Q47">INDEX('Impact Model'!$D$15:$L$340,MATCH(D47&amp;E47,'Impact Model'!$D$15:$D$340&amp;'Impact Model'!$E$15:$E$340,0),8)</f>
        <v>-26.47058823529412</v>
      </c>
      <c r="R47" s="4">
        <f>IF(K47="Choose option", "Not calculated",IF(K47="Finite end point",SUM(P47:Q47),IF(COUNTIF('Offset Model_5 yearly'!V47:AC47,"&gt;=0")&lt;1,INDEX('Offset Model_5 yearly'!V47:AC47,1,COUNT('Offset Model_5 yearly'!V47:AC47)),INDEX('Offset Model_5 yearly'!V47:AC47,1,MATCH(TRUE,INDEX('Offset Model_5 yearly'!V47:AC47&gt;=0,1,0),)))))</f>
        <v>2.6044019677721124</v>
      </c>
      <c r="S47" s="19"/>
      <c r="T47" s="4">
        <f>IF(R47="Not calculated","Not calculated",SUM(R47:R51)/ROUND(COUNTIF(R47:R51,"&gt;0")+COUNTIF(R47:R51,"&lt;0"),0))</f>
        <v>2.6044019677721124</v>
      </c>
      <c r="U47" s="147"/>
      <c r="AF47" s="44"/>
      <c r="AG47" s="84"/>
      <c r="BF47" s="44"/>
    </row>
    <row r="48" spans="2:58" ht="44" customHeight="1" thickBot="1">
      <c r="B48" s="20"/>
      <c r="C48" s="20"/>
      <c r="D48" s="13" t="str">
        <f>CONCATENATE($B47,"b")</f>
        <v>1.5b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1.5c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1.5d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1.5e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1.6</v>
      </c>
      <c r="C55" s="27" t="str">
        <f>VLOOKUP(B55,'Impact Model'!$B$15:$L$340,2,FALSE)</f>
        <v>Ground layer</v>
      </c>
      <c r="D55" s="13" t="str">
        <f>CONCATENATE($B55,"a")</f>
        <v>1.6a</v>
      </c>
      <c r="E55" s="27" t="str">
        <f>VLOOKUP(D55,'Impact Model'!$D$15:$L$340,2,FALSE)</f>
        <v>No. of native species</v>
      </c>
      <c r="F55" s="27" t="str">
        <f t="array" ref="F55">INDEX('Impact Model'!$D$15:$F$340,MATCH(D55&amp;E55,'Impact Model'!$D$15:$D$340&amp;'Impact Model'!$E$15:$E$340,0),3)</f>
        <v>Count (#)</v>
      </c>
      <c r="G55" s="27">
        <f t="array" ref="G55">INDEX('Impact Model'!$D$15:$H$340,MATCH(D55&amp;E55,'Impact Model'!$D$15:$D$340&amp;'Impact Model'!$E$15:$E$340,0),5)</f>
        <v>15</v>
      </c>
      <c r="H55" s="113" t="s">
        <v>215</v>
      </c>
      <c r="I55" s="114">
        <v>600</v>
      </c>
      <c r="J55" s="182" t="s">
        <v>216</v>
      </c>
      <c r="K55" s="182" t="s">
        <v>218</v>
      </c>
      <c r="L55" s="183" t="str">
        <f>IF(K55="Finite end point","Continue to Column M",IF(K55="Five yearly time-step","Switch to Offset Model_5 yearly"))</f>
        <v>Continue to Column M</v>
      </c>
      <c r="M55" s="87">
        <v>5</v>
      </c>
      <c r="N55" s="87">
        <v>10</v>
      </c>
      <c r="O55" s="87">
        <v>50</v>
      </c>
      <c r="P55" s="4">
        <f>IF(K55="Finite end point",IFERROR(IF(ISBLANK(O55),"",((IF($J55="Low confidence &gt;50% &lt;75%",(IF(N55&lt;$G55,N55/$G55,1)-IF(M55&lt;$G55,M55/$G55,1))*0.62,IF($J55="Confident 75-90%",(IF(N55&lt;$G55,N55/$G55,1)-IF(M55&lt;$G55,M55/$G55,1))*0.825,IF($J55="Very confident &gt;90%",(IF(N55&lt;$G55,N55/$G55,1)-IF(M55&lt;$G55,M55/$G55,1))*0.955)))))/(1+$E$11)^O55)*(I55),"Not calculated"),"Not calculated")</f>
        <v>43.568452239843012</v>
      </c>
      <c r="Q55" s="4">
        <f t="array" ref="Q55">INDEX('Impact Model'!$D$15:$L$340,MATCH(D55&amp;E55,'Impact Model'!$D$15:$D$340&amp;'Impact Model'!$E$15:$E$340,0),8)</f>
        <v>-50</v>
      </c>
      <c r="R55" s="4">
        <f>IF(K55="Choose option", "Not calculated",IF(K55="Finite end point",SUM(P55:Q55),IF(COUNTIF('Offset Model_5 yearly'!V55:AC55,"&gt;=0")&lt;1,INDEX('Offset Model_5 yearly'!V55:AC55,1,COUNT('Offset Model_5 yearly'!V55:AC55)),INDEX('Offset Model_5 yearly'!V55:AC55,1,MATCH(TRUE,INDEX('Offset Model_5 yearly'!V55:AC55&gt;=0,1,0),)))))</f>
        <v>-6.4315477601569881</v>
      </c>
      <c r="S55" s="19"/>
      <c r="T55" s="4">
        <f>IF(R55="Not calculated","Not calculated",SUM(R55:R59)/ROUND(COUNTIF(R55:R59,"&gt;0")+COUNTIF(R55:R59,"&lt;0"),0))</f>
        <v>8.2600539016590346</v>
      </c>
      <c r="U55" s="147"/>
      <c r="AF55" s="44"/>
      <c r="AG55" s="84"/>
      <c r="BF55" s="44"/>
    </row>
    <row r="56" spans="2:58" ht="44" customHeight="1" thickBot="1">
      <c r="B56" s="20"/>
      <c r="C56" s="20"/>
      <c r="D56" s="13" t="str">
        <f>CONCATENATE($B55,"b")</f>
        <v>1.6b</v>
      </c>
      <c r="E56" s="27" t="str">
        <f>VLOOKUP(D56,'Impact Model'!$D$15:$L$340,2,FALSE)</f>
        <v>Density</v>
      </c>
      <c r="F56" s="27" t="str">
        <f t="array" ref="F56">INDEX('Impact Model'!$D$15:$F$340,MATCH(D56&amp;E56,'Impact Model'!$D$15:$D$340&amp;'Impact Model'!$E$15:$E$340,0),3)</f>
        <v>Percentage cover (%)</v>
      </c>
      <c r="G56" s="27">
        <f t="array" ref="G56">INDEX('Impact Model'!$D$15:$H$340,MATCH(D56&amp;E56,'Impact Model'!$D$15:$D$340&amp;'Impact Model'!$E$15:$E$340,0),5)</f>
        <v>75</v>
      </c>
      <c r="H56" s="113" t="s">
        <v>215</v>
      </c>
      <c r="I56" s="114">
        <v>600</v>
      </c>
      <c r="J56" s="182" t="s">
        <v>216</v>
      </c>
      <c r="K56" s="182" t="s">
        <v>217</v>
      </c>
      <c r="L56" s="183" t="str">
        <f>IF(K56="Finite end point","Continue to Column M",IF(K56="Five yearly time-step","Switch to Offset Model_5 yearly"))</f>
        <v>Switch to Offset Model_5 yearly</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f t="array" ref="Q56">INDEX('Impact Model'!$D$15:$L$340,MATCH(D56&amp;E56,'Impact Model'!$D$15:$D$340&amp;'Impact Model'!$E$15:$E$340,0),8)</f>
        <v>-10</v>
      </c>
      <c r="R56" s="4">
        <f>IF(K56="Choose option", "Not calculated",IF(K56="Finite end point",SUM(P56:Q56),IF(COUNTIF('Offset Model_5 yearly'!V56:AC56,"&gt;=0")&lt;1,INDEX('Offset Model_5 yearly'!V56:AC56,1,COUNT('Offset Model_5 yearly'!V56:AC56)),INDEX('Offset Model_5 yearly'!V56:AC56,1,MATCH(TRUE,INDEX('Offset Model_5 yearly'!V56:AC56&gt;=0,1,0),)))))</f>
        <v>22.951655563475057</v>
      </c>
      <c r="S56" s="21"/>
      <c r="T56" s="26"/>
      <c r="AF56" s="15"/>
      <c r="AG56"/>
      <c r="BF56" s="15"/>
    </row>
    <row r="57" spans="2:58" ht="44" customHeight="1" thickBot="1">
      <c r="B57" s="22"/>
      <c r="C57" s="22"/>
      <c r="D57" s="13" t="str">
        <f>CONCATENATE($B55,"c")</f>
        <v>1.6c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1.6d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1.6e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1.7</v>
      </c>
      <c r="C63" s="27">
        <f>VLOOKUP(B63,'Impact Model'!$B$15:$L$340,2,FALSE)</f>
        <v>0</v>
      </c>
      <c r="D63" s="13" t="str">
        <f>CONCATENATE($B63,"a")</f>
        <v>1.7a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1.7b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1.7c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1.7d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1.7e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1.8</v>
      </c>
      <c r="C71" s="27">
        <f>VLOOKUP(B71,'Impact Model'!$B$15:$L$340,2,FALSE)</f>
        <v>0</v>
      </c>
      <c r="D71" s="13" t="str">
        <f>CONCATENATE($B71,"a")</f>
        <v>1.8a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1.8b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1.8c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1.8d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1.8e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1.9</v>
      </c>
      <c r="C79" s="27">
        <f>VLOOKUP(B79,'Impact Model'!$B$15:$L$340,2,FALSE)</f>
        <v>0</v>
      </c>
      <c r="D79" s="13" t="str">
        <f>CONCATENATE($B79,"a")</f>
        <v>1.9a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1.9b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1.9c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1.9d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1.9e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1.10</v>
      </c>
      <c r="C87" s="27">
        <f>VLOOKUP(B87,'Impact Model'!$B$15:$L$340,2,FALSE)</f>
        <v>0</v>
      </c>
      <c r="D87" s="13" t="str">
        <f>CONCATENATE($B87,"a")</f>
        <v>1.10a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1.10b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1.10c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1.10d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1.10e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1.11</v>
      </c>
      <c r="C95" s="27">
        <f>VLOOKUP(B95,'Impact Model'!$B$15:$L$340,2,FALSE)</f>
        <v>0</v>
      </c>
      <c r="D95" s="13" t="str">
        <f>CONCATENATE($B95,"a")</f>
        <v>1.11a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1.11b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1.11c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1.11d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1.11e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1.12</v>
      </c>
      <c r="C103" s="27">
        <f>VLOOKUP(B103,'Impact Model'!$B$15:$L$340,2,FALSE)</f>
        <v>0</v>
      </c>
      <c r="D103" s="13" t="str">
        <f>CONCATENATE($B103,"a")</f>
        <v>1.12a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1.12b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1.12c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1.12d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1.12e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1.13</v>
      </c>
      <c r="C111" s="27">
        <f>VLOOKUP(B111,'Impact Model'!$B$15:$L$340,2,FALSE)</f>
        <v>0</v>
      </c>
      <c r="D111" s="13" t="str">
        <f>CONCATENATE($B111,"a")</f>
        <v>1.13a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1.13b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1.13c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1.13d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1.13e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1.14</v>
      </c>
      <c r="C119" s="27">
        <f>VLOOKUP(B119,'Impact Model'!$B$15:$L$340,2,FALSE)</f>
        <v>0</v>
      </c>
      <c r="D119" s="13" t="str">
        <f>CONCATENATE($B119,"a")</f>
        <v>1.14a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1.14b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1.14c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1.14d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1.14e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1.15</v>
      </c>
      <c r="C127" s="27">
        <f>VLOOKUP(B127,'Impact Model'!$B$15:$L$340,2,FALSE)</f>
        <v>0</v>
      </c>
      <c r="D127" s="13" t="str">
        <f>CONCATENATE($B127,"a")</f>
        <v>1.15a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1.15b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1.15c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1.15d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1.15e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1.16</v>
      </c>
      <c r="C135" s="27">
        <f>VLOOKUP(B135,'Impact Model'!$B$15:$L$340,2,FALSE)</f>
        <v>0</v>
      </c>
      <c r="D135" s="13" t="str">
        <f>CONCATENATE($B135,"a")</f>
        <v>1.16a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1.16b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1.16c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1.16d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1.16e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1.17</v>
      </c>
      <c r="C143" s="27">
        <f>VLOOKUP(B143,'Impact Model'!$B$15:$L$340,2,FALSE)</f>
        <v>0</v>
      </c>
      <c r="D143" s="13" t="str">
        <f>CONCATENATE($B143,"a")</f>
        <v>1.17a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1.17b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1.17c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1.17d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1.17e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1.18</v>
      </c>
      <c r="C151" s="27">
        <f>VLOOKUP(B151,'Impact Model'!$B$15:$L$340,2,FALSE)</f>
        <v>0</v>
      </c>
      <c r="D151" s="13" t="str">
        <f>CONCATENATE($B151,"a")</f>
        <v>1.18a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1.18b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1.18c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1.18d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1.18e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1.19</v>
      </c>
      <c r="C159" s="27">
        <f>VLOOKUP(B159,'Impact Model'!$B$15:$L$340,2,FALSE)</f>
        <v>0</v>
      </c>
      <c r="D159" s="13" t="str">
        <f>CONCATENATE($B159,"a")</f>
        <v>1.19a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1.19b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1.19c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1.19d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1.19e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1.20</v>
      </c>
      <c r="C167" s="27">
        <f>VLOOKUP(B167,'Impact Model'!$B$15:$L$340,2,FALSE)</f>
        <v>0</v>
      </c>
      <c r="D167" s="13" t="str">
        <f>CONCATENATE($B167,"a")</f>
        <v>1.20a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1.20b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1.20c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1.20d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1.20e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1.21</v>
      </c>
      <c r="C175" s="27">
        <f>VLOOKUP(B175,'Impact Model'!$B$15:$L$340,2,FALSE)</f>
        <v>0</v>
      </c>
      <c r="D175" s="13" t="str">
        <f>CONCATENATE($B175,"a")</f>
        <v>1.21a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1.21b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1.21c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1.21d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1.21e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1.22</v>
      </c>
      <c r="C183" s="27">
        <f>VLOOKUP(B183,'Impact Model'!$B$15:$L$340,2,FALSE)</f>
        <v>0</v>
      </c>
      <c r="D183" s="13" t="str">
        <f>CONCATENATE($B183,"a")</f>
        <v>1.22a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1.22b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1.22c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1.22d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1.22e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1.23</v>
      </c>
      <c r="C191" s="27">
        <f>VLOOKUP(B191,'Impact Model'!$B$15:$L$340,2,FALSE)</f>
        <v>0</v>
      </c>
      <c r="D191" s="13" t="str">
        <f>CONCATENATE($B191,"a")</f>
        <v>1.23a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1.23b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1.23c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1.23d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1.23e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1.24</v>
      </c>
      <c r="C199" s="27">
        <f>VLOOKUP(B199,'Impact Model'!$B$15:$L$340,2,FALSE)</f>
        <v>0</v>
      </c>
      <c r="D199" s="13" t="str">
        <f>CONCATENATE($B199,"a")</f>
        <v>1.24a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1.24b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1.24c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1.24d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1.24e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1.25</v>
      </c>
      <c r="C207" s="27">
        <f>VLOOKUP(B207,'Impact Model'!$B$15:$L$340,2,FALSE)</f>
        <v>0</v>
      </c>
      <c r="D207" s="13" t="str">
        <f>CONCATENATE($B207,"a")</f>
        <v>1.25a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1.25b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1.25c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1.25d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1.25e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1.26</v>
      </c>
      <c r="C215" s="27">
        <f>VLOOKUP(B215,'Impact Model'!$B$15:$L$340,2,FALSE)</f>
        <v>0</v>
      </c>
      <c r="D215" s="13" t="str">
        <f>CONCATENATE($B215,"a")</f>
        <v>1.26a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1.26b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1.26c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1.26d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1.26e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1.27</v>
      </c>
      <c r="C223" s="27">
        <f>VLOOKUP(B223,'Impact Model'!$B$15:$L$340,2,FALSE)</f>
        <v>0</v>
      </c>
      <c r="D223" s="13" t="str">
        <f>CONCATENATE($B223,"a")</f>
        <v>1.27a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1.27b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1.27c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1.27d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1.27e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1.28</v>
      </c>
      <c r="C231" s="27">
        <f>VLOOKUP(B231,'Impact Model'!$B$15:$L$340,2,FALSE)</f>
        <v>0</v>
      </c>
      <c r="D231" s="13" t="str">
        <f>CONCATENATE($B231,"a")</f>
        <v>1.28a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1.28b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1.28c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1.28d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1.28e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1.29</v>
      </c>
      <c r="C239" s="27">
        <f>VLOOKUP(B239,'Impact Model'!$B$15:$L$340,2,FALSE)</f>
        <v>0</v>
      </c>
      <c r="D239" s="13" t="str">
        <f>CONCATENATE($B239,"a")</f>
        <v>1.29a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1.29b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1.29c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1.29d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1.29e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1.30</v>
      </c>
      <c r="C247" s="27">
        <f>VLOOKUP(B247,'Impact Model'!$B$15:$L$340,2,FALSE)</f>
        <v>0</v>
      </c>
      <c r="D247" s="13" t="str">
        <f>CONCATENATE($B247,"a")</f>
        <v>1.30a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1.30b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1.30c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1.30d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1.30e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2" sqref="A2"/>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1</v>
      </c>
      <c r="C11" s="255" t="str">
        <f>VLOOKUP(B11,'Offset Model '!$B$10:$N$332,2,FALSE)</f>
        <v>Podocarp/tawa forest</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Diversity</v>
      </c>
      <c r="B15" s="156" t="str">
        <f>CONCATENATE($B$11,".1a")</f>
        <v>1.1a</v>
      </c>
      <c r="C15" s="140">
        <v>0.7</v>
      </c>
      <c r="D15" s="140">
        <v>0.72</v>
      </c>
      <c r="E15" s="4">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-93.873786407766985</v>
      </c>
      <c r="F15" s="140">
        <v>0.73</v>
      </c>
      <c r="G15" s="4">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-88.931038073245716</v>
      </c>
      <c r="H15" s="140">
        <v>0.74</v>
      </c>
      <c r="I15" s="4">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-84.667379940887471</v>
      </c>
      <c r="J15" s="140">
        <v>0.75</v>
      </c>
      <c r="K15" s="4">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-80.989510982304282</v>
      </c>
      <c r="L15" s="140">
        <v>0.76</v>
      </c>
      <c r="M15" s="4">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-77.816948910816578</v>
      </c>
      <c r="N15" s="140">
        <v>0.77</v>
      </c>
      <c r="O15" s="4">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-75.080268998947261</v>
      </c>
      <c r="P15" s="140">
        <v>0.78</v>
      </c>
      <c r="Q15" s="4">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-72.71958486692111</v>
      </c>
      <c r="R15" s="140">
        <v>0.8</v>
      </c>
      <c r="S15" s="4">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-68.646891128036984</v>
      </c>
      <c r="T15" s="5"/>
      <c r="V15" s="199">
        <f>E15</f>
        <v>-93.873786407766985</v>
      </c>
      <c r="W15" s="199">
        <f>G15</f>
        <v>-88.931038073245716</v>
      </c>
      <c r="X15" s="199">
        <f>I15</f>
        <v>-84.667379940887471</v>
      </c>
      <c r="Y15" s="199">
        <f>K15</f>
        <v>-80.989510982304282</v>
      </c>
      <c r="Z15" s="199">
        <f>M15</f>
        <v>-77.816948910816578</v>
      </c>
      <c r="AA15" s="199">
        <f>O15</f>
        <v>-75.080268998947261</v>
      </c>
      <c r="AB15" s="199">
        <f>Q15</f>
        <v>-72.71958486692111</v>
      </c>
      <c r="AC15" s="199">
        <f>S15</f>
        <v>-68.646891128036984</v>
      </c>
    </row>
    <row r="16" spans="1:29" ht="44" customHeight="1" thickBot="1">
      <c r="B16" s="156" t="str">
        <f>CONCATENATE($B$11,".1b")</f>
        <v>1.1b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1.1c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1.1d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1.1e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Emergent trees</v>
      </c>
      <c r="B23" s="156" t="str">
        <f>CONCATENATE($B$11,".2a")</f>
        <v>1.2a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1.2b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1.2c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1.2d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1.2e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t="str">
        <f>'Offset Model '!C31</f>
        <v>Canopy</v>
      </c>
      <c r="B31" s="156" t="str">
        <f>CONCATENATE($B$11,".3a")</f>
        <v>1.3a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1.3b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1.3c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1.3d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1.3e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t="str">
        <f>'Offset Model '!C39</f>
        <v>Sub-canopy</v>
      </c>
      <c r="B39" s="156" t="str">
        <f>CONCATENATE($B$11,".4a")</f>
        <v>1.4a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1.4b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1.4c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1.4d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1.4e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t="str">
        <f>'Offset Model '!C47</f>
        <v>Understorey</v>
      </c>
      <c r="B47" s="156" t="str">
        <f>CONCATENATE($B$11,".5a")</f>
        <v>1.5a</v>
      </c>
      <c r="C47" s="140">
        <v>15</v>
      </c>
      <c r="D47" s="140">
        <v>15</v>
      </c>
      <c r="E47" s="4">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-26.47058823529412</v>
      </c>
      <c r="F47" s="140">
        <v>20</v>
      </c>
      <c r="G47" s="4">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2.6044019677721124</v>
      </c>
      <c r="H47" s="140">
        <v>25</v>
      </c>
      <c r="I47" s="4">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27.684743922820562</v>
      </c>
      <c r="J47" s="140">
        <v>30</v>
      </c>
      <c r="K47" s="4">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49.319267208604046</v>
      </c>
      <c r="L47" s="140">
        <v>40</v>
      </c>
      <c r="M47" s="4">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86.6435268731652</v>
      </c>
      <c r="N47" s="140">
        <v>50</v>
      </c>
      <c r="O47" s="4">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118.83976113045121</v>
      </c>
      <c r="P47" s="140">
        <v>55</v>
      </c>
      <c r="Q47" s="4">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132.72613837766386</v>
      </c>
      <c r="R47" s="140">
        <v>60</v>
      </c>
      <c r="S47" s="4">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144.70464937438186</v>
      </c>
      <c r="T47" s="5"/>
      <c r="V47" s="199">
        <f>E47</f>
        <v>-26.47058823529412</v>
      </c>
      <c r="W47" s="199">
        <f>G47</f>
        <v>2.6044019677721124</v>
      </c>
      <c r="X47" s="199">
        <f>I47</f>
        <v>27.684743922820562</v>
      </c>
      <c r="Y47" s="199">
        <f>K47</f>
        <v>49.319267208604046</v>
      </c>
      <c r="Z47" s="199">
        <f>M47</f>
        <v>86.6435268731652</v>
      </c>
      <c r="AA47" s="199">
        <f>O47</f>
        <v>118.83976113045121</v>
      </c>
      <c r="AB47" s="199">
        <f>Q47</f>
        <v>132.72613837766386</v>
      </c>
      <c r="AC47" s="199">
        <f>S47</f>
        <v>144.70464937438186</v>
      </c>
    </row>
    <row r="48" spans="1:29" ht="44" customHeight="1" thickBot="1">
      <c r="B48" s="156" t="str">
        <f>CONCATENATE($B$11,".5b")</f>
        <v>1.5b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1.5c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1.5d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1.5e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t="str">
        <f>'Offset Model '!C55</f>
        <v>Ground layer</v>
      </c>
      <c r="B55" s="156" t="str">
        <f>CONCATENATE($B$11,".6a")</f>
        <v>1.6a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1.6b</v>
      </c>
      <c r="C56" s="140">
        <v>15</v>
      </c>
      <c r="D56" s="140">
        <v>15</v>
      </c>
      <c r="E56" s="4">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-10</v>
      </c>
      <c r="F56" s="140">
        <v>20</v>
      </c>
      <c r="G56" s="4">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22.951655563475057</v>
      </c>
      <c r="H56" s="140">
        <v>25</v>
      </c>
      <c r="I56" s="4">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51.376043112529956</v>
      </c>
      <c r="J56" s="140">
        <v>35</v>
      </c>
      <c r="K56" s="4">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100.41429589363921</v>
      </c>
      <c r="L56" s="140">
        <v>45</v>
      </c>
      <c r="M56" s="4">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142.71512351347519</v>
      </c>
      <c r="N56" s="140">
        <v>50</v>
      </c>
      <c r="O56" s="4">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160.95965625927059</v>
      </c>
      <c r="P56" s="140">
        <v>55</v>
      </c>
      <c r="Q56" s="4">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176.69755047277823</v>
      </c>
      <c r="R56" s="140">
        <v>60</v>
      </c>
      <c r="S56" s="4">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190.27319626905864</v>
      </c>
      <c r="T56" s="5"/>
      <c r="V56" s="199">
        <f>E56</f>
        <v>-10</v>
      </c>
      <c r="W56" s="199">
        <f>G56</f>
        <v>22.951655563475057</v>
      </c>
      <c r="X56" s="199">
        <f>I56</f>
        <v>51.376043112529956</v>
      </c>
      <c r="Y56" s="199">
        <f>K56</f>
        <v>100.41429589363921</v>
      </c>
      <c r="Z56" s="199">
        <f>M56</f>
        <v>142.71512351347519</v>
      </c>
      <c r="AA56" s="199">
        <f>O56</f>
        <v>160.95965625927059</v>
      </c>
      <c r="AB56" s="199">
        <f>Q56</f>
        <v>176.69755047277823</v>
      </c>
      <c r="AC56" s="199">
        <f>S56</f>
        <v>190.27319626905864</v>
      </c>
    </row>
    <row r="57" spans="1:29" ht="44" customHeight="1" thickBot="1">
      <c r="B57" s="156" t="str">
        <f>CONCATENATE($B$11,".6c")</f>
        <v>1.6c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1.6d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1.6e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1.7a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1.7b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1.7c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1.7d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1.7e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1.8a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1.8b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1.8c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1.8d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1.8e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1.9a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1.9b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1.9c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1.9d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1.9e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1.10a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1.10b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1.10c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1.10d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1.10e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1.11a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1.11b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1.11c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1.11d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1.11e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1.12a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1.12b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1.12c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1.12d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1.12e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1.13a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1.13b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1.13c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1.13d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1.13e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1.14a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1.14b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1.14c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1.14d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1.14e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1.15a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1.15b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1.15c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1.15d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1.15e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1.16a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1.16b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1.16c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1.16d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1.16e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1.17a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1.17b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1.17c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1.17d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1.17e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1.18a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1.18b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1.18c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1.18d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1.18e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1.19a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1.19b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1.19c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1.19d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1.19e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1.20a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1.20b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1.20c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1.20d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1.20e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1.21a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1.21b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1.21c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1.21d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1.21e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1.22a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1.22b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1.22c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1.22d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1.22e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1.23a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1.23b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1.23c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1.23d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1.23e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1.24a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1.24b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1.24c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1.24d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1.24e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1.25a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1.25b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1.25c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1.25d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1.25e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1.26a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1.26b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1.26c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1.26d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1.26e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1.27a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1.27b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1.27c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1.27d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1.27e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1.28a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1.28b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1.28c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1.28d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1.28e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1.29a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1.29b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1.29c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1.29d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1.29e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1.30a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1.30b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1.30c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1.30d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1.30e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2015-03-23T05:40:03Z</dcterms:modified>
</cp:coreProperties>
</file>